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60" windowWidth="15600" windowHeight="7710"/>
  </bookViews>
  <sheets>
    <sheet name="RKPD 2018" sheetId="3" r:id="rId1"/>
  </sheets>
  <definedNames>
    <definedName name="_xlnm.Print_Area" localSheetId="0">'RKPD 2018'!$A$1:$N$137</definedName>
    <definedName name="_xlnm.Print_Titles" localSheetId="0">'RKPD 2018'!$5:$9</definedName>
  </definedNames>
  <calcPr calcId="144525"/>
</workbook>
</file>

<file path=xl/calcChain.xml><?xml version="1.0" encoding="utf-8"?>
<calcChain xmlns="http://schemas.openxmlformats.org/spreadsheetml/2006/main">
  <c r="L104" i="3" l="1"/>
  <c r="K104" i="3"/>
  <c r="J104" i="3"/>
  <c r="I104" i="3"/>
  <c r="H104" i="3"/>
  <c r="G104" i="3"/>
  <c r="F104" i="3"/>
  <c r="L99" i="3"/>
  <c r="K99" i="3"/>
  <c r="J99" i="3"/>
  <c r="I99" i="3"/>
  <c r="H99" i="3"/>
  <c r="G99" i="3"/>
  <c r="F99" i="3"/>
  <c r="L90" i="3"/>
  <c r="K90" i="3"/>
  <c r="J90" i="3"/>
  <c r="I90" i="3"/>
  <c r="H90" i="3"/>
  <c r="G90" i="3"/>
  <c r="F90" i="3"/>
  <c r="L87" i="3"/>
  <c r="K87" i="3"/>
  <c r="J87" i="3"/>
  <c r="I87" i="3"/>
  <c r="H87" i="3"/>
  <c r="G87" i="3"/>
  <c r="F87" i="3"/>
  <c r="L72" i="3"/>
  <c r="K72" i="3"/>
  <c r="J72" i="3"/>
  <c r="I72" i="3"/>
  <c r="H72" i="3"/>
  <c r="G72" i="3"/>
  <c r="F72" i="3"/>
  <c r="L68" i="3"/>
  <c r="K68" i="3"/>
  <c r="J68" i="3"/>
  <c r="I68" i="3"/>
  <c r="H68" i="3"/>
  <c r="G68" i="3"/>
  <c r="F68" i="3"/>
  <c r="L61" i="3"/>
  <c r="K61" i="3"/>
  <c r="J61" i="3"/>
  <c r="I61" i="3"/>
  <c r="H61" i="3"/>
  <c r="G61" i="3"/>
  <c r="F61" i="3"/>
  <c r="L57" i="3"/>
  <c r="K57" i="3"/>
  <c r="J57" i="3"/>
  <c r="I57" i="3"/>
  <c r="H57" i="3"/>
  <c r="G57" i="3"/>
  <c r="F57" i="3"/>
  <c r="L54" i="3"/>
  <c r="K54" i="3"/>
  <c r="J54" i="3"/>
  <c r="I54" i="3"/>
  <c r="H54" i="3"/>
  <c r="G54" i="3"/>
  <c r="F54" i="3"/>
  <c r="L51" i="3"/>
  <c r="K51" i="3"/>
  <c r="J51" i="3"/>
  <c r="I51" i="3"/>
  <c r="H51" i="3"/>
  <c r="G51" i="3"/>
  <c r="F51" i="3"/>
  <c r="L46" i="3"/>
  <c r="K46" i="3"/>
  <c r="J46" i="3"/>
  <c r="I46" i="3"/>
  <c r="H46" i="3"/>
  <c r="G46" i="3"/>
  <c r="F46" i="3"/>
  <c r="L43" i="3"/>
  <c r="K43" i="3"/>
  <c r="J43" i="3"/>
  <c r="I43" i="3"/>
  <c r="H43" i="3"/>
  <c r="G43" i="3"/>
  <c r="F43" i="3"/>
  <c r="L38" i="3"/>
  <c r="K38" i="3"/>
  <c r="J38" i="3"/>
  <c r="I38" i="3"/>
  <c r="H38" i="3"/>
  <c r="G38" i="3"/>
  <c r="F38" i="3"/>
  <c r="M34" i="3"/>
  <c r="L34" i="3"/>
  <c r="K34" i="3"/>
  <c r="J34" i="3"/>
  <c r="I34" i="3"/>
  <c r="H34" i="3"/>
  <c r="G34" i="3"/>
  <c r="F34" i="3"/>
  <c r="L24" i="3"/>
  <c r="K24" i="3"/>
  <c r="J24" i="3"/>
  <c r="I24" i="3"/>
  <c r="H24" i="3"/>
  <c r="G24" i="3"/>
  <c r="F24" i="3"/>
  <c r="L10" i="3"/>
  <c r="K10" i="3"/>
  <c r="J10" i="3"/>
  <c r="I10" i="3"/>
  <c r="H10" i="3"/>
  <c r="G10" i="3"/>
  <c r="F10" i="3"/>
  <c r="M92" i="3"/>
  <c r="M93" i="3"/>
  <c r="M94" i="3"/>
  <c r="M95" i="3"/>
  <c r="M96" i="3"/>
  <c r="M97" i="3"/>
  <c r="M100" i="3"/>
  <c r="M101" i="3"/>
  <c r="M102" i="3"/>
  <c r="M105" i="3"/>
  <c r="M104" i="3" s="1"/>
  <c r="M80" i="3"/>
  <c r="M81" i="3"/>
  <c r="M82" i="3"/>
  <c r="M83" i="3"/>
  <c r="M84" i="3"/>
  <c r="M85" i="3"/>
  <c r="M88" i="3"/>
  <c r="M87" i="3" s="1"/>
  <c r="M91" i="3"/>
  <c r="M79" i="3"/>
  <c r="M69" i="3"/>
  <c r="M70" i="3"/>
  <c r="M73" i="3"/>
  <c r="M74" i="3"/>
  <c r="M75" i="3"/>
  <c r="M76" i="3"/>
  <c r="M77" i="3"/>
  <c r="M78" i="3"/>
  <c r="M66" i="3"/>
  <c r="M53" i="3"/>
  <c r="M55" i="3"/>
  <c r="M54" i="3" s="1"/>
  <c r="M59" i="3"/>
  <c r="M57" i="3" s="1"/>
  <c r="M62" i="3"/>
  <c r="M63" i="3"/>
  <c r="M64" i="3"/>
  <c r="M65" i="3"/>
  <c r="M52" i="3"/>
  <c r="M40" i="3"/>
  <c r="M41" i="3"/>
  <c r="M44" i="3"/>
  <c r="M43" i="3" s="1"/>
  <c r="M47" i="3"/>
  <c r="M48" i="3"/>
  <c r="M49" i="3"/>
  <c r="M39" i="3"/>
  <c r="M27" i="3"/>
  <c r="M28" i="3"/>
  <c r="M29" i="3"/>
  <c r="M30" i="3"/>
  <c r="M31" i="3"/>
  <c r="M32" i="3"/>
  <c r="M26" i="3"/>
  <c r="M12" i="3"/>
  <c r="M13" i="3"/>
  <c r="M14" i="3"/>
  <c r="M15" i="3"/>
  <c r="M16" i="3"/>
  <c r="M17" i="3"/>
  <c r="M18" i="3"/>
  <c r="M19" i="3"/>
  <c r="M20" i="3"/>
  <c r="M21" i="3"/>
  <c r="M22" i="3"/>
  <c r="M11" i="3"/>
  <c r="M10" i="3" l="1"/>
  <c r="M24" i="3"/>
  <c r="M90" i="3"/>
  <c r="M38" i="3"/>
  <c r="M46" i="3"/>
  <c r="M51" i="3"/>
  <c r="M61" i="3"/>
  <c r="M72" i="3"/>
  <c r="M68" i="3"/>
  <c r="M99" i="3"/>
  <c r="F108" i="3"/>
  <c r="M108" i="3" l="1"/>
</calcChain>
</file>

<file path=xl/sharedStrings.xml><?xml version="1.0" encoding="utf-8"?>
<sst xmlns="http://schemas.openxmlformats.org/spreadsheetml/2006/main" count="341" uniqueCount="262">
  <si>
    <t>Rapat-rapat Koordinasi dan Konsultasi</t>
  </si>
  <si>
    <t>PROGRAM PENINGKATAN SARANA DAN PRASARANA APARATUR</t>
  </si>
  <si>
    <t>PROGRAM PENINGKATAN DISIPLIN APARATUR</t>
  </si>
  <si>
    <t>PROGRAM PENINGKATAN PENGEMBANGAN SISTEM PELAPORAN CAPAIAN KINERJA DAN KEUANGAN</t>
  </si>
  <si>
    <t>NO</t>
  </si>
  <si>
    <t>LOKASI
KAMPUNG/
DISTRIK</t>
  </si>
  <si>
    <t>SASARAN &amp;
TARGET</t>
  </si>
  <si>
    <t>SUMBER DANA</t>
  </si>
  <si>
    <t>DAU</t>
  </si>
  <si>
    <t>DAK</t>
  </si>
  <si>
    <t>OTSUS</t>
  </si>
  <si>
    <t>KET</t>
  </si>
  <si>
    <t>(Rp. 000)</t>
  </si>
  <si>
    <t>Agats</t>
  </si>
  <si>
    <t>KODE 
REKENING</t>
  </si>
  <si>
    <t>Penyediaan jasa komunikasi, sumber daya air dan listrik</t>
  </si>
  <si>
    <t>Penyediaan jasa kebersihan kantor</t>
  </si>
  <si>
    <t>Penyediaan barang cetakan dan penggandaan</t>
  </si>
  <si>
    <t>Penyediaan bahan logistik kantor</t>
  </si>
  <si>
    <t>Penyediaan makanan dan minuman</t>
  </si>
  <si>
    <t>Pengadaan pakaian dinas beserta perlengkapannya</t>
  </si>
  <si>
    <t>Pengadaan pakaian khusus hari-hari tertentu</t>
  </si>
  <si>
    <t>PROGRAM PENINGKATAN KAPASITAS SUMBER DAYA APARATUR</t>
  </si>
  <si>
    <t>APBN 
(Rp.000)</t>
  </si>
  <si>
    <t>PROGRAM PELAYANAN ADMINISTRASI PERKANTORAN</t>
  </si>
  <si>
    <t>Pengadaan Peralatan Kantor</t>
  </si>
  <si>
    <t>23 Distrik</t>
  </si>
  <si>
    <t xml:space="preserve"> Kabupaten Asmat </t>
  </si>
  <si>
    <t>Kabupaten Asmat</t>
  </si>
  <si>
    <t>OPD</t>
  </si>
  <si>
    <t>: DINAS KESEHATAN</t>
  </si>
  <si>
    <t>1.02.1.02.01.01</t>
  </si>
  <si>
    <t>1.02.1.02.01.01.01</t>
  </si>
  <si>
    <t>1.02.1.02.01.01.02</t>
  </si>
  <si>
    <t>1.02.1.02.01.01.07</t>
  </si>
  <si>
    <t>1.02.1.02.01.01.08</t>
  </si>
  <si>
    <t>1.02.1.02.01.01.10</t>
  </si>
  <si>
    <t>1.02.1.02.01.01.11</t>
  </si>
  <si>
    <t>1.02.1.02.01.01.16</t>
  </si>
  <si>
    <t>1.02.1.02.01.01.17</t>
  </si>
  <si>
    <t>1.02.1.02.01.01.18</t>
  </si>
  <si>
    <t>1.02.1.02.01.01.20</t>
  </si>
  <si>
    <t>1.02.1.02.01.01.21</t>
  </si>
  <si>
    <t>1.02.1.02.01.01.31</t>
  </si>
  <si>
    <t>Penyediaan Jasa Surat Menyurat</t>
  </si>
  <si>
    <t>Penyediaan jasa administrasi keuangan</t>
  </si>
  <si>
    <t>Penyediaan alat tulis kantor Dinas Kesehatan</t>
  </si>
  <si>
    <t>Kunjungan Kerja ke Distrik dan Kampung</t>
  </si>
  <si>
    <t>Konsultasi Program Kepegawaian</t>
  </si>
  <si>
    <t>Penyediaan Alat Tulis Kantor Puskesmas</t>
  </si>
  <si>
    <t>Agats ,Jayapura, jakarta</t>
  </si>
  <si>
    <t>1 tahun</t>
  </si>
  <si>
    <t xml:space="preserve">Agats ,Jayapura, jakarta, </t>
  </si>
  <si>
    <t>21 Pusk</t>
  </si>
  <si>
    <t>1.02.1.02.01.02</t>
  </si>
  <si>
    <t>1.02.1.02.01.02.02</t>
  </si>
  <si>
    <t>Pembangunan rumah dinas</t>
  </si>
  <si>
    <t>1.02.1.02.01.02.03</t>
  </si>
  <si>
    <t>Pembangunan gedung kantor</t>
  </si>
  <si>
    <t>1.02.1.02.01.02.04</t>
  </si>
  <si>
    <t>Peangadaan kendaraan dinas/ operasional</t>
  </si>
  <si>
    <t>1.02.1.02.01.02.06</t>
  </si>
  <si>
    <t>Pengadaan perlengkapan rumah jabatan/dinas</t>
  </si>
  <si>
    <t>1.02.1.02.01.02.07</t>
  </si>
  <si>
    <t>Pengadaan Perlengkapan Kantor</t>
  </si>
  <si>
    <t>1.02.1.02.01.02.09</t>
  </si>
  <si>
    <t>1.02.1.02.01.02.16</t>
  </si>
  <si>
    <t>Pemeliharaan rutin/berkala kendaraan dinas/operasional</t>
  </si>
  <si>
    <t>1.02.1.02.01.02.42</t>
  </si>
  <si>
    <t>Rehabilitas sedang/ berat gedung kantor</t>
  </si>
  <si>
    <t>Kab.Asmat</t>
  </si>
  <si>
    <t xml:space="preserve"> 8 unit</t>
  </si>
  <si>
    <t xml:space="preserve"> 2 unit</t>
  </si>
  <si>
    <t xml:space="preserve"> 4 unit</t>
  </si>
  <si>
    <t>8 set</t>
  </si>
  <si>
    <t xml:space="preserve"> 1 keg</t>
  </si>
  <si>
    <t>26 unit</t>
  </si>
  <si>
    <t xml:space="preserve">   11.641,850</t>
  </si>
  <si>
    <t>1.02.1.02.01.03</t>
  </si>
  <si>
    <t>1.02.1.02.01.03.02</t>
  </si>
  <si>
    <t>1.02.1.02.01.03.05</t>
  </si>
  <si>
    <t>1.02.1.02.01.05</t>
  </si>
  <si>
    <t>1.02.1.02.01.05.02</t>
  </si>
  <si>
    <t>Sosialisasi peraturan perundang-undangan</t>
  </si>
  <si>
    <t>1.02.1.02.01.05.05</t>
  </si>
  <si>
    <t>Bimbingan teknis implementasi peraturan perundang - undangan</t>
  </si>
  <si>
    <t>1.02.1.02.01.05.04</t>
  </si>
  <si>
    <t>Pendidikan dan Pelatihan Tenaga Dokter, Perawat dan Bidan</t>
  </si>
  <si>
    <t>1.02.1.02.01.06</t>
  </si>
  <si>
    <t>1.02.1.02.01.06.04</t>
  </si>
  <si>
    <t>Penyusunan pelaporan capaian kinerja dan laporan keuangan</t>
  </si>
  <si>
    <t>1.02.1.02.01.15</t>
  </si>
  <si>
    <t>PROGRAM OBAT DAN PERBEKALAN KESEHATAN</t>
  </si>
  <si>
    <t>1.02.1.02.01.15.01</t>
  </si>
  <si>
    <t>Pengadaan Obat Dan Perbekalan Kesehatan</t>
  </si>
  <si>
    <t>1.02.1.02.01.15.02</t>
  </si>
  <si>
    <t>Peningkatan pemerataan obat dan perbekalab kesehatan</t>
  </si>
  <si>
    <t>1.02.1.02.01.15.</t>
  </si>
  <si>
    <t>Monitoring evaluasi dan pelaporan</t>
  </si>
  <si>
    <t>1.02.1.02.01.16</t>
  </si>
  <si>
    <t>PROGRAM UPAYA KESEHATAN MASYARAKAT</t>
  </si>
  <si>
    <t>6 Pusk</t>
  </si>
  <si>
    <t>Dokter,perawat,bidan</t>
  </si>
  <si>
    <t>DINKES&amp;97%</t>
  </si>
  <si>
    <t>Pusk&amp;100%</t>
  </si>
  <si>
    <t>16 Pusk</t>
  </si>
  <si>
    <t>7 keg</t>
  </si>
  <si>
    <t>6 keg</t>
  </si>
  <si>
    <t xml:space="preserve"> 3 Lap</t>
  </si>
  <si>
    <t>1.02.1.02.01.16.13</t>
  </si>
  <si>
    <t>Penyediaan biaya operasional Puskesmas dan Pustu</t>
  </si>
  <si>
    <t>1.02.1.02.01.16.</t>
  </si>
  <si>
    <t>Monitoring Evaluasi dan pelaporan</t>
  </si>
  <si>
    <t>1.02.1.02.01.17</t>
  </si>
  <si>
    <t>PROGRAM PENGAWASAN OBAT DAN MAKANAN</t>
  </si>
  <si>
    <t> 1.02.1.02.01.17.02</t>
  </si>
  <si>
    <t>Peningkatan Pengawasan Keamanan Pangan dan Bahan Berbahaya</t>
  </si>
  <si>
    <t> 1.02.1.02.01.19</t>
  </si>
  <si>
    <t>PROGRAM PROMOSI KESEHATAN DAN PEMBERDAYAAN MASYARAKAT</t>
  </si>
  <si>
    <t> 1.02.1.02.01.19.01</t>
  </si>
  <si>
    <t>Pengembangan media promosi dan infomasi sadar hidup sehat</t>
  </si>
  <si>
    <t>1.02.1.02.01.19.02</t>
  </si>
  <si>
    <t>Penyuluhan masyarakat pola hidup sehat</t>
  </si>
  <si>
    <t>1.02.1.02.01.20</t>
  </si>
  <si>
    <t>PROGRAM PERBAIKAN GIZI MASYARAKAT</t>
  </si>
  <si>
    <t>1.02.1.02.01.20.</t>
  </si>
  <si>
    <t>Penyusunan peta informasi masyarakat kuranh Gizi</t>
  </si>
  <si>
    <t>1.02.1.02.01.20.02</t>
  </si>
  <si>
    <t>Pemberian tambahan makanan dan vitamin</t>
  </si>
  <si>
    <t>1.02.1.02.01.20.04</t>
  </si>
  <si>
    <t>Pemberdayaan masyarakat untuk pencapaian keluarga sadar gizi</t>
  </si>
  <si>
    <t>1.02.1.02.01.20.08</t>
  </si>
  <si>
    <t>Peningkatan Cakupan Vitamin A dan tablet Fe</t>
  </si>
  <si>
    <t>Kab. Asmat</t>
  </si>
  <si>
    <t xml:space="preserve">Kabupaten Asmat  </t>
  </si>
  <si>
    <t xml:space="preserve"> Kab.Asm</t>
  </si>
  <si>
    <t>21 Pusk,93 Pustu&amp; Polindes</t>
  </si>
  <si>
    <t>Pusk&amp; 20%</t>
  </si>
  <si>
    <t>DINKES &amp; 1 Keg</t>
  </si>
  <si>
    <t>2121 bumil, 397 balita</t>
  </si>
  <si>
    <t>227 Posy</t>
  </si>
  <si>
    <t>1.02.1.02.01.20.09</t>
  </si>
  <si>
    <t>Survey Gizi</t>
  </si>
  <si>
    <t>1.02.1.02.01.21</t>
  </si>
  <si>
    <t>PROGRAM PENGEMBANGAN LINGKUNGAN SEHAT</t>
  </si>
  <si>
    <t>1.02.1.02.01.21.01</t>
  </si>
  <si>
    <t>Pengkajian pengembangan lingkungan sehat</t>
  </si>
  <si>
    <t>1.02.1.02.01.2103</t>
  </si>
  <si>
    <t>Sosialisasi Kebijakan lingkungan sehat</t>
  </si>
  <si>
    <t>1.02.1.02.01.22</t>
  </si>
  <si>
    <t>PROGRAM PENCEGAHAN DAN PENANGGULANGAN PENYAKIT MENULAR</t>
  </si>
  <si>
    <t>1.02.1.02.01.22.03</t>
  </si>
  <si>
    <t>Pengadaan Vaksin penyakit menular</t>
  </si>
  <si>
    <t>1.02.1.02.01.22.04</t>
  </si>
  <si>
    <t>Pelayanan vaksinasi bagi balita dan anak sekolah</t>
  </si>
  <si>
    <t>1.02.1.02.01.22.05</t>
  </si>
  <si>
    <t>Pelayanan pencegahan dan penaggulangan penyakit endemik/epidemik</t>
  </si>
  <si>
    <t>1.02.1.02.01.22.07</t>
  </si>
  <si>
    <t>Peningkatan Imunisasi</t>
  </si>
  <si>
    <t>1.02.1.02.01.22.09</t>
  </si>
  <si>
    <t>Peningkatan survelilance epidemiologi dan penangulangan wabah dan reiview Imunisasi</t>
  </si>
  <si>
    <t>1.02.1.02.01.22.10</t>
  </si>
  <si>
    <t>Peningkatan komonikasi informasi edukasipencegahan pemberantasan penyakit</t>
  </si>
  <si>
    <t>21 Wilayah</t>
  </si>
  <si>
    <t>21 Kampung</t>
  </si>
  <si>
    <t>Balita &amp; anak Sekolah/ 79%</t>
  </si>
  <si>
    <t>Masyarakat &amp; 64%</t>
  </si>
  <si>
    <t>21 Pusk&amp; 71%</t>
  </si>
  <si>
    <t>1.02.1.02.01.22.20</t>
  </si>
  <si>
    <t>Penanggulangan KUSTA</t>
  </si>
  <si>
    <t>1.02.1.02.01.22.21</t>
  </si>
  <si>
    <t>Penanggulangan Filariasis</t>
  </si>
  <si>
    <t>1.02.1.02.01.22.22</t>
  </si>
  <si>
    <t>Pemeriksaan Suspek dan Follow Up Pengobatan Penderita</t>
  </si>
  <si>
    <t>1.02.1.02.01.22.30</t>
  </si>
  <si>
    <t>Pelacakan Rumah Penderita (PJB)</t>
  </si>
  <si>
    <t>1.02.1.02.01.22.36</t>
  </si>
  <si>
    <t>Penemuan dan Pengobatan Malaria</t>
  </si>
  <si>
    <t>1.02.1.02.01.22.40</t>
  </si>
  <si>
    <t>Supervisi Pelaksanaan Program Kusta/TBC, Imunisasi, Kesling</t>
  </si>
  <si>
    <t>1.02.1.02.01.22.41</t>
  </si>
  <si>
    <t>Survey Darah (Microfilaria)</t>
  </si>
  <si>
    <t>1.02.1.02.01.24</t>
  </si>
  <si>
    <t>PROGRAM PELAYANAN KESEHATAN PENDUDUK MISKIN</t>
  </si>
  <si>
    <t>1.02.1.02.01.24.11</t>
  </si>
  <si>
    <t>Pelayanan 1000 Hari pertama kehidupan(1000 HPK)</t>
  </si>
  <si>
    <t>1.02.1.02.01.25</t>
  </si>
  <si>
    <t>PROGRAM PENGADAAN, PENINGKATAN DAN PERBAIKAN SARANA DAN PRASARANA PUSKESMAS/PUSKESMAS PEMBANTU</t>
  </si>
  <si>
    <t>1.02.1.02.01.25.01</t>
  </si>
  <si>
    <t>Pembangunan Puskesmas</t>
  </si>
  <si>
    <t>1.02.1.02.01.25.02</t>
  </si>
  <si>
    <t>Pembangunan puskesmas pembantu</t>
  </si>
  <si>
    <t>1.02.1.02.01.25.07</t>
  </si>
  <si>
    <t>Pengadaan sarana dan prasarana puskesmas</t>
  </si>
  <si>
    <t>1.02.1.02.01.25.08</t>
  </si>
  <si>
    <t>Pengadaan sarana dan prasarana puskesmas Pembantu</t>
  </si>
  <si>
    <t>300 bumil&amp; 300 balita</t>
  </si>
  <si>
    <t>2 pusk</t>
  </si>
  <si>
    <t>5 unit</t>
  </si>
  <si>
    <t>2 paket</t>
  </si>
  <si>
    <t>5 set</t>
  </si>
  <si>
    <t>1.532,285</t>
  </si>
  <si>
    <t>Pengadaan sarana dan prasarana puskesmas perairan</t>
  </si>
  <si>
    <t>Pengadaan sarana dan prasarana puskesmas Keliling</t>
  </si>
  <si>
    <t>Rehabilitasi sedang/berat puskesmas</t>
  </si>
  <si>
    <t>1.02.1.02.01.32</t>
  </si>
  <si>
    <t>PROGRAM PENINGKATAN KESELAMATAN IBU MELAHIRKAN DAN ANAK</t>
  </si>
  <si>
    <t>1.02.1.02.01.32.02</t>
  </si>
  <si>
    <t>Perawatan secara berkala bagi ibu hamil dan keluarga kurang mampu</t>
  </si>
  <si>
    <t>1.02.1.02.01.32.03</t>
  </si>
  <si>
    <t>Pertolongan persalinan bagi ibu dari keluarga kurang mampu</t>
  </si>
  <si>
    <t>1.02.1.02.01.36</t>
  </si>
  <si>
    <t>PROGRAM IMUNISASI</t>
  </si>
  <si>
    <t>1.02.1.02.01.36.36.36</t>
  </si>
  <si>
    <t>Sweeping Imunisasi</t>
  </si>
  <si>
    <t>2 unit</t>
  </si>
  <si>
    <t xml:space="preserve">2121 Bumil </t>
  </si>
  <si>
    <t>2121 Bumil</t>
  </si>
  <si>
    <t xml:space="preserve">21 Puskesmas </t>
  </si>
  <si>
    <t>JUMLAH TOTAL</t>
  </si>
  <si>
    <t xml:space="preserve">JUMLAH DANA (Rp. 000)
</t>
  </si>
  <si>
    <t>APBD KABUPATEN</t>
  </si>
  <si>
    <t>APBD PROVINSI</t>
  </si>
  <si>
    <t>PROGRAM / KEGIATAN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</si>
  <si>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</si>
  <si>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</si>
  <si>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</si>
  <si>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</si>
  <si>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</si>
  <si>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</si>
  <si>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</si>
  <si>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</si>
  <si>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</si>
  <si>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</si>
  <si>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</si>
  <si>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</si>
  <si>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XIII</t>
  </si>
  <si>
    <t>XIV</t>
  </si>
  <si>
    <t>XV</t>
  </si>
  <si>
    <t>PROGRAM PERBAIKAN GIZI MASYARAKAT ………../2</t>
  </si>
  <si>
    <t>Ditetapakan di Agats</t>
  </si>
  <si>
    <t>BUPATI ASMAT,</t>
  </si>
  <si>
    <t>ttd</t>
  </si>
  <si>
    <t>ELISA KAMBU</t>
  </si>
  <si>
    <t>Diundangkan di Agats</t>
  </si>
  <si>
    <t>Salinan sesuai dengan aslinya</t>
  </si>
  <si>
    <t>a.n. SEKRETARIS DAERAH KABUPATEN ASMAT</t>
  </si>
  <si>
    <t xml:space="preserve">                  KEPALA BAGIAN HUKUM,</t>
  </si>
  <si>
    <t xml:space="preserve">              NIP. 19771108 200312 2 007</t>
  </si>
  <si>
    <t xml:space="preserve">     LAMPIRAN VII.2 : PERATURAN BUPATI ASMAT</t>
  </si>
  <si>
    <t xml:space="preserve">                     SEKRETARIS DAERAH KABUPATEN ASMAT,</t>
  </si>
  <si>
    <t xml:space="preserve">                                                  ttd</t>
  </si>
  <si>
    <t xml:space="preserve">                                         PEMBINA TK.I</t>
  </si>
  <si>
    <t xml:space="preserve">                           NIP. 19641111 198510 1 001</t>
  </si>
  <si>
    <r>
      <t xml:space="preserve">             </t>
    </r>
    <r>
      <rPr>
        <b/>
        <u/>
        <sz val="11"/>
        <color theme="1"/>
        <rFont val="Bookman Old Style"/>
        <family val="1"/>
      </rPr>
      <t>BARTHOLOMEUS R. BOKOROPCES, S.Sos.,M.Ec.Dev</t>
    </r>
  </si>
  <si>
    <t>pada tanggal  11 Juli 2017</t>
  </si>
  <si>
    <t>pada tanggal 10 JUli 2017</t>
  </si>
  <si>
    <t>NOMOR   : 26.A  TAHUN    2017</t>
  </si>
  <si>
    <t>TANGGAL :   10     JULI      2017</t>
  </si>
  <si>
    <t xml:space="preserve">                          PENATA TK.I</t>
  </si>
  <si>
    <r>
      <t xml:space="preserve">               </t>
    </r>
    <r>
      <rPr>
        <b/>
        <u/>
        <sz val="11"/>
        <rFont val="Bookman Old Style"/>
        <family val="1"/>
      </rPr>
      <t>YOSINA N.M RUMAIKEWI, SH</t>
    </r>
  </si>
  <si>
    <t>BERITA DAERAH KABUPATEN ASMAT TAHUN 2017 NOMOR 26.A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</si>
</sst>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</numFmts>
  <fonts count="32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1"/>
      <color rgb="FF000000"/>
      <name val="Arial Narrow"/>
      <family val="2"/>
    </font>
    <font>
      <sz val="11"/>
      <color rgb="FF000000"/>
      <name val="Arial Narrow"/>
      <family val="2"/>
    </font>
    <font>
      <b/>
      <sz val="11"/>
      <name val="Arial Narrow"/>
      <family val="2"/>
    </font>
    <font>
      <sz val="11"/>
      <name val="Arial Narrow"/>
      <family val="2"/>
    </font>
    <font>
      <sz val="11"/>
      <color rgb="FFFF0000"/>
      <name val="Arial Narrow"/>
      <family val="2"/>
    </font>
    <font>
      <sz val="11"/>
      <color rgb="FF00B050"/>
      <name val="Arial Narrow"/>
      <family val="2"/>
    </font>
    <font>
      <sz val="1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color theme="1"/>
      <name val="Arial Narrow"/>
      <family val="2"/>
    </font>
    <font>
      <sz val="12"/>
      <color rgb="FF000000"/>
      <name val="Arial Narrow"/>
      <family val="2"/>
    </font>
    <font>
      <b/>
      <sz val="12"/>
      <color theme="1"/>
      <name val="Arial Narrow"/>
      <family val="2"/>
    </font>
    <font>
      <sz val="14"/>
      <color theme="1"/>
      <name val="Arial Narrow"/>
      <family val="2"/>
    </font>
    <font>
      <b/>
      <sz val="14"/>
      <color theme="1"/>
      <name val="Arial Narrow"/>
      <family val="2"/>
    </font>
    <font>
      <sz val="12"/>
      <name val="Arial Narrow"/>
      <family val="2"/>
    </font>
    <font>
      <b/>
      <sz val="12"/>
      <color rgb="FF000000"/>
      <name val="Arial Narrow"/>
      <family val="2"/>
    </font>
    <font>
      <sz val="12"/>
      <color theme="1"/>
      <name val="Calibri"/>
      <family val="2"/>
      <scheme val="minor"/>
    </font>
    <font>
      <sz val="12"/>
      <name val="Century Gothic"/>
      <family val="2"/>
    </font>
    <font>
      <sz val="11"/>
      <color theme="1"/>
      <name val="Bookman Old Style"/>
      <family val="1"/>
    </font>
    <font>
      <b/>
      <sz val="11"/>
      <color theme="1"/>
      <name val="Bookman Old Style"/>
      <family val="1"/>
    </font>
    <font>
      <b/>
      <sz val="11"/>
      <name val="Bookman Old Style"/>
      <family val="1"/>
    </font>
    <font>
      <sz val="11"/>
      <name val="Century Gothic"/>
      <family val="2"/>
    </font>
    <font>
      <b/>
      <u/>
      <sz val="11"/>
      <color theme="1"/>
      <name val="Bookman Old Style"/>
      <family val="1"/>
    </font>
    <font>
      <sz val="11"/>
      <name val="Bookman Old Style"/>
      <family val="1"/>
    </font>
    <font>
      <b/>
      <u/>
      <sz val="11"/>
      <name val="Bookman Old Style"/>
      <family val="1"/>
    </font>
    <font>
      <sz val="11"/>
      <color rgb="FF000000"/>
      <name val="Bookman Old Style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/>
      <diagonal/>
    </border>
    <border>
      <left/>
      <right/>
      <top style="dotted">
        <color auto="1"/>
      </top>
      <bottom style="dotted">
        <color auto="1"/>
      </bottom>
      <diagonal/>
    </border>
    <border>
      <left/>
      <right/>
      <top/>
      <bottom style="dotted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/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hair">
        <color auto="1"/>
      </top>
      <bottom/>
      <diagonal/>
    </border>
    <border>
      <left/>
      <right/>
      <top style="dotted">
        <color auto="1"/>
      </top>
      <bottom/>
      <diagonal/>
    </border>
  </borders>
  <cellStyleXfs count="3">
    <xf numFmtId="0" fontId="0" fillId="0" borderId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71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/>
    <xf numFmtId="0" fontId="3" fillId="0" borderId="0" xfId="0" applyFont="1" applyBorder="1"/>
    <xf numFmtId="41" fontId="3" fillId="0" borderId="0" xfId="1" applyFont="1" applyAlignment="1">
      <alignment horizontal="center"/>
    </xf>
    <xf numFmtId="0" fontId="3" fillId="0" borderId="5" xfId="0" applyFont="1" applyBorder="1"/>
    <xf numFmtId="0" fontId="3" fillId="0" borderId="6" xfId="0" applyFont="1" applyBorder="1"/>
    <xf numFmtId="0" fontId="3" fillId="0" borderId="6" xfId="0" applyFont="1" applyBorder="1" applyAlignment="1">
      <alignment horizontal="center"/>
    </xf>
    <xf numFmtId="41" fontId="3" fillId="0" borderId="6" xfId="1" applyFont="1" applyBorder="1" applyAlignment="1">
      <alignment horizontal="center"/>
    </xf>
    <xf numFmtId="0" fontId="2" fillId="0" borderId="6" xfId="0" applyFont="1" applyBorder="1"/>
    <xf numFmtId="0" fontId="2" fillId="0" borderId="0" xfId="0" applyFont="1" applyAlignment="1"/>
    <xf numFmtId="0" fontId="4" fillId="0" borderId="0" xfId="0" applyFont="1" applyAlignment="1">
      <alignment horizontal="center"/>
    </xf>
    <xf numFmtId="0" fontId="4" fillId="0" borderId="0" xfId="0" applyFont="1"/>
    <xf numFmtId="0" fontId="5" fillId="0" borderId="0" xfId="0" applyFont="1"/>
    <xf numFmtId="0" fontId="5" fillId="0" borderId="0" xfId="0" applyFont="1" applyAlignment="1">
      <alignment horizontal="center"/>
    </xf>
    <xf numFmtId="0" fontId="4" fillId="0" borderId="8" xfId="0" applyFont="1" applyFill="1" applyBorder="1" applyAlignment="1">
      <alignment horizontal="justify" vertical="center"/>
    </xf>
    <xf numFmtId="0" fontId="5" fillId="0" borderId="8" xfId="0" applyFont="1" applyFill="1" applyBorder="1" applyAlignment="1">
      <alignment horizontal="center" vertical="top"/>
    </xf>
    <xf numFmtId="41" fontId="5" fillId="0" borderId="8" xfId="1" applyFont="1" applyFill="1" applyBorder="1" applyAlignment="1">
      <alignment vertical="top"/>
    </xf>
    <xf numFmtId="0" fontId="5" fillId="0" borderId="8" xfId="0" applyFont="1" applyFill="1" applyBorder="1" applyAlignment="1">
      <alignment vertical="top"/>
    </xf>
    <xf numFmtId="41" fontId="5" fillId="0" borderId="8" xfId="1" applyFont="1" applyFill="1" applyBorder="1" applyAlignment="1">
      <alignment horizontal="center" vertical="top"/>
    </xf>
    <xf numFmtId="41" fontId="5" fillId="0" borderId="8" xfId="1" applyFont="1" applyBorder="1" applyAlignment="1">
      <alignment horizontal="center" vertical="top"/>
    </xf>
    <xf numFmtId="41" fontId="5" fillId="0" borderId="8" xfId="1" applyFont="1" applyBorder="1" applyAlignment="1">
      <alignment vertical="top"/>
    </xf>
    <xf numFmtId="0" fontId="5" fillId="0" borderId="8" xfId="0" applyFont="1" applyBorder="1" applyAlignment="1">
      <alignment vertical="top"/>
    </xf>
    <xf numFmtId="41" fontId="7" fillId="2" borderId="8" xfId="1" applyFont="1" applyFill="1" applyBorder="1" applyAlignment="1"/>
    <xf numFmtId="41" fontId="6" fillId="2" borderId="8" xfId="1" applyFont="1" applyFill="1" applyBorder="1" applyAlignment="1"/>
    <xf numFmtId="41" fontId="11" fillId="0" borderId="8" xfId="1" applyFont="1" applyBorder="1" applyAlignment="1">
      <alignment vertical="top"/>
    </xf>
    <xf numFmtId="0" fontId="11" fillId="0" borderId="8" xfId="0" applyFont="1" applyBorder="1" applyAlignment="1">
      <alignment vertical="top"/>
    </xf>
    <xf numFmtId="41" fontId="11" fillId="0" borderId="8" xfId="1" applyFont="1" applyBorder="1" applyAlignment="1">
      <alignment horizontal="center" vertical="top"/>
    </xf>
    <xf numFmtId="41" fontId="11" fillId="0" borderId="8" xfId="1" applyFont="1" applyFill="1" applyBorder="1" applyAlignment="1">
      <alignment horizontal="center" vertical="top"/>
    </xf>
    <xf numFmtId="41" fontId="9" fillId="0" borderId="8" xfId="1" applyFont="1" applyBorder="1" applyAlignment="1">
      <alignment vertical="top"/>
    </xf>
    <xf numFmtId="0" fontId="9" fillId="0" borderId="8" xfId="0" applyFont="1" applyBorder="1" applyAlignment="1">
      <alignment vertical="top"/>
    </xf>
    <xf numFmtId="41" fontId="10" fillId="0" borderId="8" xfId="1" applyFont="1" applyBorder="1" applyAlignment="1">
      <alignment vertical="top"/>
    </xf>
    <xf numFmtId="164" fontId="5" fillId="0" borderId="0" xfId="2" applyNumberFormat="1" applyFont="1" applyAlignment="1">
      <alignment horizontal="right"/>
    </xf>
    <xf numFmtId="0" fontId="12" fillId="0" borderId="5" xfId="0" applyFont="1" applyBorder="1"/>
    <xf numFmtId="41" fontId="11" fillId="0" borderId="0" xfId="1" applyFont="1" applyBorder="1" applyAlignment="1">
      <alignment horizontal="center" vertical="top"/>
    </xf>
    <xf numFmtId="41" fontId="11" fillId="0" borderId="9" xfId="1" applyFont="1" applyBorder="1" applyAlignment="1">
      <alignment vertical="top"/>
    </xf>
    <xf numFmtId="41" fontId="9" fillId="0" borderId="11" xfId="1" applyFont="1" applyBorder="1" applyAlignment="1">
      <alignment vertical="top"/>
    </xf>
    <xf numFmtId="0" fontId="5" fillId="0" borderId="9" xfId="0" applyFont="1" applyFill="1" applyBorder="1" applyAlignment="1">
      <alignment horizontal="center" vertical="top"/>
    </xf>
    <xf numFmtId="41" fontId="5" fillId="0" borderId="9" xfId="1" applyFont="1" applyFill="1" applyBorder="1" applyAlignment="1">
      <alignment horizontal="center" vertical="top"/>
    </xf>
    <xf numFmtId="41" fontId="9" fillId="0" borderId="9" xfId="1" applyFont="1" applyFill="1" applyBorder="1" applyAlignment="1">
      <alignment horizontal="center" vertical="top"/>
    </xf>
    <xf numFmtId="0" fontId="5" fillId="0" borderId="10" xfId="0" applyFont="1" applyFill="1" applyBorder="1" applyAlignment="1">
      <alignment vertical="top"/>
    </xf>
    <xf numFmtId="0" fontId="13" fillId="0" borderId="8" xfId="0" applyFont="1" applyBorder="1" applyAlignment="1">
      <alignment horizontal="justify" vertical="center" wrapText="1"/>
    </xf>
    <xf numFmtId="41" fontId="5" fillId="0" borderId="9" xfId="1" applyFont="1" applyFill="1" applyBorder="1" applyAlignment="1">
      <alignment vertical="top"/>
    </xf>
    <xf numFmtId="41" fontId="5" fillId="0" borderId="9" xfId="1" applyFont="1" applyBorder="1" applyAlignment="1">
      <alignment vertical="top"/>
    </xf>
    <xf numFmtId="41" fontId="9" fillId="2" borderId="10" xfId="1" applyFont="1" applyFill="1" applyBorder="1" applyAlignment="1"/>
    <xf numFmtId="0" fontId="15" fillId="0" borderId="8" xfId="0" applyFont="1" applyBorder="1" applyAlignment="1">
      <alignment horizontal="justify" vertical="center" wrapText="1"/>
    </xf>
    <xf numFmtId="3" fontId="16" fillId="2" borderId="8" xfId="0" applyNumberFormat="1" applyFont="1" applyFill="1" applyBorder="1" applyAlignment="1">
      <alignment horizontal="right" vertical="center" wrapText="1"/>
    </xf>
    <xf numFmtId="41" fontId="5" fillId="0" borderId="12" xfId="1" applyFont="1" applyBorder="1" applyAlignment="1">
      <alignment horizontal="center" vertical="top"/>
    </xf>
    <xf numFmtId="0" fontId="9" fillId="0" borderId="11" xfId="0" applyFont="1" applyFill="1" applyBorder="1" applyAlignment="1">
      <alignment vertical="top"/>
    </xf>
    <xf numFmtId="0" fontId="9" fillId="0" borderId="11" xfId="0" applyFont="1" applyBorder="1" applyAlignment="1">
      <alignment horizontal="justify" vertical="center"/>
    </xf>
    <xf numFmtId="0" fontId="9" fillId="0" borderId="10" xfId="0" applyFont="1" applyBorder="1" applyAlignment="1">
      <alignment horizontal="justify" vertical="center"/>
    </xf>
    <xf numFmtId="41" fontId="9" fillId="0" borderId="10" xfId="1" applyFont="1" applyBorder="1" applyAlignment="1">
      <alignment horizontal="center" vertical="top"/>
    </xf>
    <xf numFmtId="41" fontId="9" fillId="0" borderId="10" xfId="1" applyFont="1" applyFill="1" applyBorder="1" applyAlignment="1">
      <alignment horizontal="center" vertical="top"/>
    </xf>
    <xf numFmtId="164" fontId="5" fillId="0" borderId="8" xfId="2" applyNumberFormat="1" applyFont="1" applyBorder="1" applyAlignment="1">
      <alignment horizontal="right"/>
    </xf>
    <xf numFmtId="0" fontId="17" fillId="0" borderId="8" xfId="0" applyFont="1" applyBorder="1" applyAlignment="1">
      <alignment horizontal="justify" vertical="center" wrapText="1"/>
    </xf>
    <xf numFmtId="0" fontId="16" fillId="2" borderId="8" xfId="0" applyFont="1" applyFill="1" applyBorder="1" applyAlignment="1">
      <alignment horizontal="right" vertical="center" wrapText="1"/>
    </xf>
    <xf numFmtId="3" fontId="15" fillId="2" borderId="8" xfId="0" applyNumberFormat="1" applyFont="1" applyFill="1" applyBorder="1" applyAlignment="1">
      <alignment horizontal="right" vertical="center" wrapText="1"/>
    </xf>
    <xf numFmtId="0" fontId="15" fillId="2" borderId="8" xfId="0" applyFont="1" applyFill="1" applyBorder="1" applyAlignment="1">
      <alignment horizontal="right" vertical="center" wrapText="1"/>
    </xf>
    <xf numFmtId="3" fontId="16" fillId="0" borderId="8" xfId="0" applyNumberFormat="1" applyFont="1" applyBorder="1" applyAlignment="1">
      <alignment horizontal="right" vertical="center" wrapText="1"/>
    </xf>
    <xf numFmtId="41" fontId="9" fillId="0" borderId="9" xfId="1" applyFont="1" applyBorder="1" applyAlignment="1">
      <alignment vertical="top"/>
    </xf>
    <xf numFmtId="9" fontId="15" fillId="0" borderId="8" xfId="0" applyNumberFormat="1" applyFont="1" applyBorder="1" applyAlignment="1">
      <alignment horizontal="justify" vertical="center" wrapText="1"/>
    </xf>
    <xf numFmtId="0" fontId="16" fillId="2" borderId="9" xfId="0" applyFont="1" applyFill="1" applyBorder="1" applyAlignment="1">
      <alignment horizontal="right" vertical="center" wrapText="1"/>
    </xf>
    <xf numFmtId="3" fontId="16" fillId="2" borderId="9" xfId="0" applyNumberFormat="1" applyFont="1" applyFill="1" applyBorder="1" applyAlignment="1">
      <alignment horizontal="right" vertical="center" wrapText="1"/>
    </xf>
    <xf numFmtId="0" fontId="15" fillId="0" borderId="7" xfId="0" applyFont="1" applyBorder="1" applyAlignment="1">
      <alignment horizontal="justify" vertical="center" wrapText="1"/>
    </xf>
    <xf numFmtId="164" fontId="16" fillId="2" borderId="9" xfId="2" applyNumberFormat="1" applyFont="1" applyFill="1" applyBorder="1" applyAlignment="1">
      <alignment horizontal="right" vertical="center" wrapText="1"/>
    </xf>
    <xf numFmtId="164" fontId="16" fillId="2" borderId="8" xfId="2" applyNumberFormat="1" applyFont="1" applyFill="1" applyBorder="1" applyAlignment="1">
      <alignment horizontal="right" vertical="center" wrapText="1"/>
    </xf>
    <xf numFmtId="164" fontId="15" fillId="2" borderId="8" xfId="2" applyNumberFormat="1" applyFont="1" applyFill="1" applyBorder="1" applyAlignment="1">
      <alignment horizontal="right" vertical="center" wrapText="1"/>
    </xf>
    <xf numFmtId="0" fontId="15" fillId="0" borderId="8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/>
    </xf>
    <xf numFmtId="0" fontId="14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/>
    </xf>
    <xf numFmtId="0" fontId="5" fillId="0" borderId="8" xfId="0" applyFont="1" applyBorder="1"/>
    <xf numFmtId="0" fontId="5" fillId="0" borderId="8" xfId="0" applyFont="1" applyBorder="1" applyAlignment="1">
      <alignment horizontal="center" vertical="top"/>
    </xf>
    <xf numFmtId="41" fontId="15" fillId="0" borderId="8" xfId="0" applyNumberFormat="1" applyFont="1" applyFill="1" applyBorder="1" applyAlignment="1">
      <alignment vertical="top"/>
    </xf>
    <xf numFmtId="41" fontId="20" fillId="0" borderId="8" xfId="0" applyNumberFormat="1" applyFont="1" applyFill="1" applyBorder="1" applyAlignment="1">
      <alignment vertical="top"/>
    </xf>
    <xf numFmtId="41" fontId="15" fillId="0" borderId="8" xfId="0" applyNumberFormat="1" applyFont="1" applyFill="1" applyBorder="1" applyAlignment="1">
      <alignment horizontal="right" vertical="top"/>
    </xf>
    <xf numFmtId="41" fontId="5" fillId="0" borderId="8" xfId="0" applyNumberFormat="1" applyFont="1" applyFill="1" applyBorder="1" applyAlignment="1">
      <alignment vertical="top"/>
    </xf>
    <xf numFmtId="41" fontId="5" fillId="0" borderId="8" xfId="0" applyNumberFormat="1" applyFont="1" applyBorder="1" applyAlignment="1">
      <alignment vertical="top"/>
    </xf>
    <xf numFmtId="41" fontId="15" fillId="0" borderId="8" xfId="0" applyNumberFormat="1" applyFont="1" applyBorder="1" applyAlignment="1">
      <alignment vertical="top"/>
    </xf>
    <xf numFmtId="164" fontId="15" fillId="0" borderId="8" xfId="0" applyNumberFormat="1" applyFont="1" applyBorder="1" applyAlignment="1">
      <alignment vertical="top"/>
    </xf>
    <xf numFmtId="164" fontId="15" fillId="0" borderId="8" xfId="0" applyNumberFormat="1" applyFont="1" applyBorder="1" applyAlignment="1">
      <alignment horizontal="right" vertical="top"/>
    </xf>
    <xf numFmtId="41" fontId="21" fillId="2" borderId="8" xfId="1" applyFont="1" applyFill="1" applyBorder="1" applyAlignment="1"/>
    <xf numFmtId="41" fontId="17" fillId="0" borderId="8" xfId="1" applyFont="1" applyFill="1" applyBorder="1" applyAlignment="1">
      <alignment vertical="top"/>
    </xf>
    <xf numFmtId="3" fontId="17" fillId="2" borderId="8" xfId="0" applyNumberFormat="1" applyFont="1" applyFill="1" applyBorder="1" applyAlignment="1">
      <alignment horizontal="right" vertical="center" wrapText="1"/>
    </xf>
    <xf numFmtId="41" fontId="21" fillId="2" borderId="8" xfId="1" applyFont="1" applyFill="1" applyBorder="1" applyAlignment="1">
      <alignment horizontal="right" vertical="center" wrapText="1"/>
    </xf>
    <xf numFmtId="3" fontId="17" fillId="2" borderId="9" xfId="0" applyNumberFormat="1" applyFont="1" applyFill="1" applyBorder="1" applyAlignment="1">
      <alignment horizontal="right" vertical="center" wrapText="1"/>
    </xf>
    <xf numFmtId="164" fontId="17" fillId="2" borderId="9" xfId="0" applyNumberFormat="1" applyFont="1" applyFill="1" applyBorder="1" applyAlignment="1">
      <alignment horizontal="right" vertical="center" wrapText="1"/>
    </xf>
    <xf numFmtId="164" fontId="17" fillId="2" borderId="8" xfId="2" applyNumberFormat="1" applyFont="1" applyFill="1" applyBorder="1" applyAlignment="1">
      <alignment horizontal="right" vertical="center" wrapText="1"/>
    </xf>
    <xf numFmtId="0" fontId="4" fillId="0" borderId="8" xfId="0" applyFont="1" applyFill="1" applyBorder="1"/>
    <xf numFmtId="0" fontId="5" fillId="0" borderId="8" xfId="0" applyFont="1" applyFill="1" applyBorder="1"/>
    <xf numFmtId="0" fontId="15" fillId="0" borderId="8" xfId="0" applyFont="1" applyBorder="1"/>
    <xf numFmtId="0" fontId="9" fillId="0" borderId="8" xfId="0" applyFont="1" applyBorder="1"/>
    <xf numFmtId="0" fontId="9" fillId="0" borderId="8" xfId="0" applyFont="1" applyBorder="1" applyAlignment="1">
      <alignment horizontal="center" vertical="top"/>
    </xf>
    <xf numFmtId="0" fontId="11" fillId="0" borderId="8" xfId="0" applyFont="1" applyBorder="1" applyAlignment="1">
      <alignment horizontal="center" vertical="top"/>
    </xf>
    <xf numFmtId="0" fontId="4" fillId="0" borderId="8" xfId="0" applyFont="1" applyFill="1" applyBorder="1" applyAlignment="1">
      <alignment horizontal="center" vertical="top"/>
    </xf>
    <xf numFmtId="0" fontId="4" fillId="0" borderId="8" xfId="0" applyFont="1" applyBorder="1" applyAlignment="1">
      <alignment horizontal="center" vertical="top"/>
    </xf>
    <xf numFmtId="0" fontId="8" fillId="0" borderId="8" xfId="0" applyFont="1" applyBorder="1" applyAlignment="1">
      <alignment horizontal="center" vertical="top"/>
    </xf>
    <xf numFmtId="0" fontId="15" fillId="0" borderId="10" xfId="0" applyFont="1" applyBorder="1" applyAlignment="1">
      <alignment horizontal="justify" vertical="center" wrapText="1"/>
    </xf>
    <xf numFmtId="0" fontId="11" fillId="0" borderId="11" xfId="0" applyFont="1" applyBorder="1" applyAlignment="1">
      <alignment horizontal="center" vertical="top"/>
    </xf>
    <xf numFmtId="0" fontId="11" fillId="0" borderId="11" xfId="0" applyFont="1" applyBorder="1" applyAlignment="1">
      <alignment vertical="top"/>
    </xf>
    <xf numFmtId="0" fontId="8" fillId="0" borderId="2" xfId="0" applyFont="1" applyBorder="1" applyAlignment="1">
      <alignment horizontal="justify" vertical="center"/>
    </xf>
    <xf numFmtId="41" fontId="11" fillId="0" borderId="11" xfId="1" applyFont="1" applyBorder="1" applyAlignment="1">
      <alignment horizontal="center" vertical="top"/>
    </xf>
    <xf numFmtId="41" fontId="11" fillId="2" borderId="11" xfId="1" applyFont="1" applyFill="1" applyBorder="1" applyAlignment="1">
      <alignment horizontal="right" vertical="center" wrapText="1"/>
    </xf>
    <xf numFmtId="41" fontId="11" fillId="0" borderId="11" xfId="1" applyFont="1" applyBorder="1" applyAlignment="1">
      <alignment vertical="top"/>
    </xf>
    <xf numFmtId="41" fontId="10" fillId="0" borderId="11" xfId="1" applyFont="1" applyBorder="1" applyAlignment="1">
      <alignment vertical="top"/>
    </xf>
    <xf numFmtId="0" fontId="5" fillId="0" borderId="11" xfId="0" applyFont="1" applyBorder="1" applyAlignment="1">
      <alignment vertical="top"/>
    </xf>
    <xf numFmtId="0" fontId="5" fillId="0" borderId="11" xfId="0" applyFont="1" applyBorder="1"/>
    <xf numFmtId="0" fontId="18" fillId="0" borderId="1" xfId="0" applyFont="1" applyBorder="1" applyAlignment="1">
      <alignment horizontal="center"/>
    </xf>
    <xf numFmtId="0" fontId="18" fillId="0" borderId="1" xfId="0" applyFont="1" applyBorder="1"/>
    <xf numFmtId="41" fontId="17" fillId="0" borderId="1" xfId="0" applyNumberFormat="1" applyFont="1" applyBorder="1"/>
    <xf numFmtId="0" fontId="17" fillId="0" borderId="1" xfId="0" applyFont="1" applyBorder="1"/>
    <xf numFmtId="0" fontId="22" fillId="0" borderId="1" xfId="0" applyFont="1" applyBorder="1"/>
    <xf numFmtId="41" fontId="15" fillId="0" borderId="1" xfId="0" applyNumberFormat="1" applyFont="1" applyBorder="1"/>
    <xf numFmtId="0" fontId="19" fillId="0" borderId="1" xfId="0" applyFont="1" applyBorder="1"/>
    <xf numFmtId="0" fontId="4" fillId="0" borderId="10" xfId="0" applyFont="1" applyBorder="1" applyAlignment="1">
      <alignment horizontal="center" vertical="top"/>
    </xf>
    <xf numFmtId="0" fontId="17" fillId="0" borderId="10" xfId="0" applyFont="1" applyBorder="1" applyAlignment="1">
      <alignment horizontal="justify" vertical="center" wrapText="1"/>
    </xf>
    <xf numFmtId="0" fontId="15" fillId="0" borderId="10" xfId="0" applyFont="1" applyBorder="1" applyAlignment="1">
      <alignment horizontal="center" vertical="center" wrapText="1"/>
    </xf>
    <xf numFmtId="3" fontId="17" fillId="0" borderId="10" xfId="0" applyNumberFormat="1" applyFont="1" applyBorder="1" applyAlignment="1">
      <alignment horizontal="right" vertical="center" wrapText="1"/>
    </xf>
    <xf numFmtId="0" fontId="5" fillId="0" borderId="10" xfId="0" applyFont="1" applyBorder="1"/>
    <xf numFmtId="0" fontId="5" fillId="0" borderId="11" xfId="0" applyFont="1" applyBorder="1" applyAlignment="1">
      <alignment horizontal="center" vertical="top"/>
    </xf>
    <xf numFmtId="0" fontId="15" fillId="0" borderId="11" xfId="0" applyFont="1" applyBorder="1" applyAlignment="1">
      <alignment horizontal="justify" vertical="center" wrapText="1"/>
    </xf>
    <xf numFmtId="0" fontId="15" fillId="0" borderId="11" xfId="0" applyFont="1" applyBorder="1" applyAlignment="1">
      <alignment horizontal="center" vertical="center" wrapText="1"/>
    </xf>
    <xf numFmtId="3" fontId="15" fillId="2" borderId="11" xfId="0" applyNumberFormat="1" applyFont="1" applyFill="1" applyBorder="1" applyAlignment="1">
      <alignment horizontal="right" vertical="center" wrapText="1"/>
    </xf>
    <xf numFmtId="41" fontId="5" fillId="0" borderId="19" xfId="1" applyFont="1" applyBorder="1" applyAlignment="1">
      <alignment vertical="top"/>
    </xf>
    <xf numFmtId="41" fontId="5" fillId="0" borderId="11" xfId="1" applyFont="1" applyBorder="1" applyAlignment="1">
      <alignment vertical="top"/>
    </xf>
    <xf numFmtId="41" fontId="15" fillId="0" borderId="11" xfId="0" applyNumberFormat="1" applyFont="1" applyBorder="1" applyAlignment="1">
      <alignment vertical="top"/>
    </xf>
    <xf numFmtId="0" fontId="9" fillId="0" borderId="11" xfId="0" applyFont="1" applyBorder="1" applyAlignment="1">
      <alignment horizontal="center" vertical="top"/>
    </xf>
    <xf numFmtId="3" fontId="16" fillId="2" borderId="11" xfId="0" applyNumberFormat="1" applyFont="1" applyFill="1" applyBorder="1" applyAlignment="1">
      <alignment horizontal="right" vertical="center" wrapText="1"/>
    </xf>
    <xf numFmtId="41" fontId="9" fillId="0" borderId="19" xfId="1" applyFont="1" applyBorder="1" applyAlignment="1">
      <alignment vertical="top"/>
    </xf>
    <xf numFmtId="0" fontId="9" fillId="0" borderId="11" xfId="0" applyFont="1" applyBorder="1" applyAlignment="1">
      <alignment vertical="top"/>
    </xf>
    <xf numFmtId="0" fontId="9" fillId="0" borderId="11" xfId="0" applyFont="1" applyBorder="1"/>
    <xf numFmtId="0" fontId="8" fillId="0" borderId="10" xfId="0" applyFont="1" applyBorder="1" applyAlignment="1">
      <alignment horizontal="center" vertical="top"/>
    </xf>
    <xf numFmtId="3" fontId="17" fillId="2" borderId="10" xfId="0" applyNumberFormat="1" applyFont="1" applyFill="1" applyBorder="1" applyAlignment="1">
      <alignment horizontal="right" vertical="center" wrapText="1"/>
    </xf>
    <xf numFmtId="0" fontId="24" fillId="0" borderId="0" xfId="0" applyFont="1"/>
    <xf numFmtId="0" fontId="25" fillId="0" borderId="0" xfId="0" applyFont="1"/>
    <xf numFmtId="0" fontId="25" fillId="0" borderId="0" xfId="0" applyFont="1" applyAlignment="1"/>
    <xf numFmtId="0" fontId="23" fillId="0" borderId="0" xfId="0" applyFont="1" applyBorder="1" applyAlignment="1">
      <alignment horizontal="center" vertical="center"/>
    </xf>
    <xf numFmtId="0" fontId="0" fillId="0" borderId="0" xfId="0" applyFont="1"/>
    <xf numFmtId="0" fontId="31" fillId="0" borderId="0" xfId="0" applyFont="1" applyFill="1" applyBorder="1" applyAlignment="1"/>
    <xf numFmtId="0" fontId="25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1" fillId="0" borderId="0" xfId="0" applyFont="1" applyFill="1" applyBorder="1" applyAlignment="1">
      <alignment horizontal="left"/>
    </xf>
    <xf numFmtId="0" fontId="17" fillId="0" borderId="15" xfId="0" applyFont="1" applyBorder="1" applyAlignment="1">
      <alignment horizontal="center"/>
    </xf>
    <xf numFmtId="0" fontId="17" fillId="0" borderId="16" xfId="0" applyFont="1" applyBorder="1" applyAlignment="1">
      <alignment horizontal="center"/>
    </xf>
    <xf numFmtId="0" fontId="17" fillId="0" borderId="17" xfId="0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wrapText="1"/>
    </xf>
    <xf numFmtId="0" fontId="5" fillId="0" borderId="2" xfId="0" applyFont="1" applyBorder="1" applyAlignment="1">
      <alignment horizontal="center" wrapText="1"/>
    </xf>
    <xf numFmtId="0" fontId="5" fillId="0" borderId="13" xfId="0" applyFont="1" applyBorder="1" applyAlignment="1">
      <alignment horizont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right"/>
    </xf>
    <xf numFmtId="0" fontId="5" fillId="0" borderId="1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25" fillId="0" borderId="20" xfId="0" applyFont="1" applyBorder="1" applyAlignment="1">
      <alignment horizontal="left"/>
    </xf>
    <xf numFmtId="0" fontId="25" fillId="0" borderId="0" xfId="0" applyFont="1" applyAlignment="1">
      <alignment horizontal="left"/>
    </xf>
    <xf numFmtId="0" fontId="25" fillId="0" borderId="0" xfId="0" applyFont="1" applyAlignment="1">
      <alignment horizontal="center"/>
    </xf>
    <xf numFmtId="0" fontId="25" fillId="0" borderId="0" xfId="0" applyFont="1" applyAlignment="1">
      <alignment horizontal="left" vertical="center"/>
    </xf>
    <xf numFmtId="0" fontId="26" fillId="0" borderId="0" xfId="0" applyFont="1" applyBorder="1" applyAlignment="1">
      <alignment horizontal="left" vertical="center"/>
    </xf>
    <xf numFmtId="0" fontId="27" fillId="0" borderId="0" xfId="0" applyFont="1" applyBorder="1" applyAlignment="1">
      <alignment horizontal="center" vertical="center"/>
    </xf>
    <xf numFmtId="0" fontId="29" fillId="0" borderId="0" xfId="0" applyFont="1" applyBorder="1" applyAlignment="1">
      <alignment horizontal="left" vertical="center"/>
    </xf>
  </cellXfs>
  <cellStyles count="3">
    <cellStyle name="Comma" xfId="2" builtinId="3"/>
    <cellStyle name="Comma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56029</xdr:colOff>
      <xdr:row>2</xdr:row>
      <xdr:rowOff>174238</xdr:rowOff>
    </xdr:from>
    <xdr:to>
      <xdr:col>12</xdr:col>
      <xdr:colOff>1010579</xdr:colOff>
      <xdr:row>2</xdr:row>
      <xdr:rowOff>179294</xdr:rowOff>
    </xdr:to>
    <xdr:cxnSp macro="">
      <xdr:nvCxnSpPr>
        <xdr:cNvPr id="3" name="Straight Connector 2"/>
        <xdr:cNvCxnSpPr/>
      </xdr:nvCxnSpPr>
      <xdr:spPr>
        <a:xfrm flipV="1">
          <a:off x="15226334" y="545945"/>
          <a:ext cx="2209062" cy="505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3"/>
  <sheetViews>
    <sheetView tabSelected="1" view="pageLayout" topLeftCell="A5" zoomScale="57" zoomScaleNormal="100" zoomScaleSheetLayoutView="82" zoomScalePageLayoutView="57" workbookViewId="0">
      <selection activeCell="C19" sqref="C19"/>
    </sheetView>
  </sheetViews>
  <sheetFormatPr defaultRowHeight="15" x14ac:dyDescent="0.25"/>
  <cols>
    <col min="1" max="1" width="4.7109375" style="2" customWidth="1"/>
    <col min="2" max="2" width="19.28515625" style="1" bestFit="1" customWidth="1"/>
    <col min="3" max="3" width="71.28515625" style="1" bestFit="1" customWidth="1"/>
    <col min="4" max="4" width="16.7109375" style="2" bestFit="1" customWidth="1"/>
    <col min="5" max="5" width="24.85546875" style="2" bestFit="1" customWidth="1"/>
    <col min="6" max="6" width="12.28515625" style="1" bestFit="1" customWidth="1"/>
    <col min="7" max="8" width="8.28515625" style="1" bestFit="1" customWidth="1"/>
    <col min="9" max="9" width="39.5703125" style="1" customWidth="1"/>
    <col min="10" max="10" width="22" style="1" customWidth="1"/>
    <col min="11" max="11" width="9.140625" style="1"/>
    <col min="12" max="12" width="9.7109375" style="1" customWidth="1"/>
    <col min="13" max="13" width="16.140625" style="3" customWidth="1"/>
    <col min="14" max="14" width="7.28515625" style="1" customWidth="1"/>
    <col min="15" max="15" width="5.140625" style="1" customWidth="1"/>
    <col min="16" max="16384" width="9.140625" style="1"/>
  </cols>
  <sheetData>
    <row r="1" spans="1:16" x14ac:dyDescent="0.25">
      <c r="A1"/>
      <c r="B1" s="12"/>
      <c r="C1" s="12"/>
      <c r="D1" s="12"/>
      <c r="E1" s="12"/>
      <c r="F1" s="12"/>
      <c r="G1" s="12"/>
      <c r="J1" s="147" t="s">
        <v>249</v>
      </c>
      <c r="K1" s="147"/>
      <c r="L1" s="147"/>
      <c r="M1" s="147"/>
      <c r="N1" s="2"/>
      <c r="O1" s="144"/>
      <c r="P1" s="144"/>
    </row>
    <row r="2" spans="1:16" x14ac:dyDescent="0.25">
      <c r="A2"/>
      <c r="B2" s="12"/>
      <c r="C2" s="12"/>
      <c r="D2" s="12"/>
      <c r="E2" s="12"/>
      <c r="F2" s="12"/>
      <c r="G2" s="12"/>
      <c r="H2" s="12"/>
      <c r="I2" s="12"/>
      <c r="J2" s="12"/>
      <c r="K2" s="147" t="s">
        <v>257</v>
      </c>
      <c r="L2" s="147"/>
      <c r="M2" s="147"/>
      <c r="N2" s="147"/>
      <c r="O2" s="147"/>
      <c r="P2" s="147"/>
    </row>
    <row r="3" spans="1:16" x14ac:dyDescent="0.25">
      <c r="A3"/>
      <c r="B3"/>
      <c r="C3"/>
      <c r="D3"/>
      <c r="E3"/>
      <c r="F3"/>
      <c r="G3"/>
      <c r="H3" s="143"/>
      <c r="I3" s="143"/>
      <c r="J3" s="143"/>
      <c r="K3" s="147" t="s">
        <v>258</v>
      </c>
      <c r="L3" s="147"/>
      <c r="M3" s="147"/>
      <c r="N3" s="147"/>
      <c r="O3" s="147"/>
      <c r="P3" s="147"/>
    </row>
    <row r="4" spans="1:16" ht="17.25" thickBot="1" x14ac:dyDescent="0.35">
      <c r="A4" s="13" t="s">
        <v>29</v>
      </c>
      <c r="B4" s="14" t="s">
        <v>30</v>
      </c>
      <c r="C4" s="15"/>
      <c r="D4" s="16"/>
      <c r="E4" s="16"/>
      <c r="F4" s="15"/>
      <c r="G4" s="15"/>
      <c r="H4" s="15"/>
      <c r="I4" s="15"/>
      <c r="J4" s="15"/>
      <c r="K4" s="15"/>
      <c r="L4" s="15"/>
      <c r="M4" s="14"/>
      <c r="N4" s="15"/>
    </row>
    <row r="5" spans="1:16" ht="17.25" customHeight="1" thickTop="1" x14ac:dyDescent="0.25">
      <c r="A5" s="152" t="s">
        <v>4</v>
      </c>
      <c r="B5" s="161" t="s">
        <v>14</v>
      </c>
      <c r="C5" s="152" t="s">
        <v>223</v>
      </c>
      <c r="D5" s="161" t="s">
        <v>5</v>
      </c>
      <c r="E5" s="161" t="s">
        <v>6</v>
      </c>
      <c r="F5" s="152" t="s">
        <v>7</v>
      </c>
      <c r="G5" s="152"/>
      <c r="H5" s="152"/>
      <c r="I5" s="152"/>
      <c r="J5" s="152"/>
      <c r="K5" s="152"/>
      <c r="L5" s="156" t="s">
        <v>23</v>
      </c>
      <c r="M5" s="153" t="s">
        <v>220</v>
      </c>
      <c r="N5" s="156" t="s">
        <v>11</v>
      </c>
    </row>
    <row r="6" spans="1:16" ht="16.5" x14ac:dyDescent="0.25">
      <c r="A6" s="151"/>
      <c r="B6" s="151"/>
      <c r="C6" s="151"/>
      <c r="D6" s="162"/>
      <c r="E6" s="162"/>
      <c r="F6" s="151" t="s">
        <v>221</v>
      </c>
      <c r="G6" s="151"/>
      <c r="H6" s="151"/>
      <c r="I6" s="151" t="s">
        <v>222</v>
      </c>
      <c r="J6" s="151"/>
      <c r="K6" s="151"/>
      <c r="L6" s="157"/>
      <c r="M6" s="154"/>
      <c r="N6" s="157"/>
    </row>
    <row r="7" spans="1:16" ht="16.5" x14ac:dyDescent="0.25">
      <c r="A7" s="160"/>
      <c r="B7" s="160"/>
      <c r="C7" s="160"/>
      <c r="D7" s="163"/>
      <c r="E7" s="163"/>
      <c r="F7" s="76" t="s">
        <v>8</v>
      </c>
      <c r="G7" s="76" t="s">
        <v>9</v>
      </c>
      <c r="H7" s="76" t="s">
        <v>10</v>
      </c>
      <c r="I7" s="76" t="s">
        <v>8</v>
      </c>
      <c r="J7" s="76" t="s">
        <v>9</v>
      </c>
      <c r="K7" s="76" t="s">
        <v>10</v>
      </c>
      <c r="L7" s="157"/>
      <c r="M7" s="154"/>
      <c r="N7" s="157"/>
    </row>
    <row r="8" spans="1:16" ht="16.5" x14ac:dyDescent="0.25">
      <c r="A8" s="74"/>
      <c r="B8" s="74"/>
      <c r="C8" s="74"/>
      <c r="D8" s="75"/>
      <c r="E8" s="75"/>
      <c r="F8" s="74" t="s">
        <v>12</v>
      </c>
      <c r="G8" s="74" t="s">
        <v>12</v>
      </c>
      <c r="H8" s="74" t="s">
        <v>12</v>
      </c>
      <c r="I8" s="74" t="s">
        <v>12</v>
      </c>
      <c r="J8" s="74" t="s">
        <v>12</v>
      </c>
      <c r="K8" s="74" t="s">
        <v>12</v>
      </c>
      <c r="L8" s="158"/>
      <c r="M8" s="155"/>
      <c r="N8" s="158"/>
    </row>
    <row r="9" spans="1:16" ht="16.5" x14ac:dyDescent="0.25">
      <c r="A9" s="72">
        <v>1</v>
      </c>
      <c r="B9" s="72">
        <v>2</v>
      </c>
      <c r="C9" s="72">
        <v>3</v>
      </c>
      <c r="D9" s="73">
        <v>4</v>
      </c>
      <c r="E9" s="73">
        <v>5</v>
      </c>
      <c r="F9" s="72">
        <v>6</v>
      </c>
      <c r="G9" s="72">
        <v>7</v>
      </c>
      <c r="H9" s="72">
        <v>8</v>
      </c>
      <c r="I9" s="72">
        <v>9</v>
      </c>
      <c r="J9" s="72">
        <v>10</v>
      </c>
      <c r="K9" s="72">
        <v>11</v>
      </c>
      <c r="L9" s="73">
        <v>12</v>
      </c>
      <c r="M9" s="73">
        <v>13</v>
      </c>
      <c r="N9" s="73">
        <v>14</v>
      </c>
    </row>
    <row r="10" spans="1:16" s="4" customFormat="1" ht="16.5" x14ac:dyDescent="0.3">
      <c r="A10" s="100" t="s">
        <v>224</v>
      </c>
      <c r="B10" s="43" t="s">
        <v>31</v>
      </c>
      <c r="C10" s="17" t="s">
        <v>24</v>
      </c>
      <c r="D10" s="18"/>
      <c r="E10" s="39"/>
      <c r="F10" s="88">
        <f t="shared" ref="F10:M10" si="0">SUM(F11:F22)</f>
        <v>25453700</v>
      </c>
      <c r="G10" s="88">
        <f t="shared" si="0"/>
        <v>0</v>
      </c>
      <c r="H10" s="88">
        <f t="shared" si="0"/>
        <v>0</v>
      </c>
      <c r="I10" s="88">
        <f t="shared" si="0"/>
        <v>0</v>
      </c>
      <c r="J10" s="88">
        <f t="shared" si="0"/>
        <v>0</v>
      </c>
      <c r="K10" s="88">
        <f t="shared" si="0"/>
        <v>0</v>
      </c>
      <c r="L10" s="88">
        <f t="shared" si="0"/>
        <v>0</v>
      </c>
      <c r="M10" s="88">
        <f t="shared" si="0"/>
        <v>25453700</v>
      </c>
      <c r="N10" s="94"/>
    </row>
    <row r="11" spans="1:16" s="4" customFormat="1" ht="16.5" customHeight="1" x14ac:dyDescent="0.3">
      <c r="A11" s="18"/>
      <c r="B11" s="47" t="s">
        <v>32</v>
      </c>
      <c r="C11" s="47" t="s">
        <v>44</v>
      </c>
      <c r="D11" s="69" t="s">
        <v>13</v>
      </c>
      <c r="E11" s="40" t="s">
        <v>51</v>
      </c>
      <c r="F11" s="48">
        <v>778000</v>
      </c>
      <c r="G11" s="44"/>
      <c r="H11" s="19"/>
      <c r="I11" s="19"/>
      <c r="J11" s="19"/>
      <c r="K11" s="19"/>
      <c r="L11" s="20"/>
      <c r="M11" s="79">
        <f>F11</f>
        <v>778000</v>
      </c>
      <c r="N11" s="95"/>
    </row>
    <row r="12" spans="1:16" s="4" customFormat="1" ht="16.5" customHeight="1" x14ac:dyDescent="0.3">
      <c r="A12" s="18"/>
      <c r="B12" s="47" t="s">
        <v>33</v>
      </c>
      <c r="C12" s="47" t="s">
        <v>15</v>
      </c>
      <c r="D12" s="69" t="s">
        <v>13</v>
      </c>
      <c r="E12" s="40" t="s">
        <v>51</v>
      </c>
      <c r="F12" s="48">
        <v>62800</v>
      </c>
      <c r="G12" s="44"/>
      <c r="H12" s="19"/>
      <c r="I12" s="19"/>
      <c r="J12" s="19"/>
      <c r="K12" s="19"/>
      <c r="L12" s="20"/>
      <c r="M12" s="79">
        <f t="shared" ref="M12:M22" si="1">F12</f>
        <v>62800</v>
      </c>
      <c r="N12" s="95"/>
    </row>
    <row r="13" spans="1:16" ht="16.5" customHeight="1" x14ac:dyDescent="0.3">
      <c r="A13" s="78"/>
      <c r="B13" s="47" t="s">
        <v>34</v>
      </c>
      <c r="C13" s="47" t="s">
        <v>45</v>
      </c>
      <c r="D13" s="69" t="s">
        <v>13</v>
      </c>
      <c r="E13" s="40" t="s">
        <v>51</v>
      </c>
      <c r="F13" s="48">
        <v>17678000</v>
      </c>
      <c r="G13" s="45"/>
      <c r="H13" s="23"/>
      <c r="I13" s="23"/>
      <c r="J13" s="23"/>
      <c r="K13" s="23"/>
      <c r="L13" s="24"/>
      <c r="M13" s="79">
        <f t="shared" si="1"/>
        <v>17678000</v>
      </c>
      <c r="N13" s="77"/>
    </row>
    <row r="14" spans="1:16" ht="16.5" customHeight="1" x14ac:dyDescent="0.3">
      <c r="A14" s="78"/>
      <c r="B14" s="47" t="s">
        <v>35</v>
      </c>
      <c r="C14" s="47" t="s">
        <v>16</v>
      </c>
      <c r="D14" s="69" t="s">
        <v>13</v>
      </c>
      <c r="E14" s="40" t="s">
        <v>51</v>
      </c>
      <c r="F14" s="48">
        <v>46400</v>
      </c>
      <c r="G14" s="45"/>
      <c r="H14" s="23"/>
      <c r="I14" s="23"/>
      <c r="J14" s="23"/>
      <c r="K14" s="23"/>
      <c r="L14" s="24"/>
      <c r="M14" s="79">
        <f t="shared" si="1"/>
        <v>46400</v>
      </c>
      <c r="N14" s="77"/>
    </row>
    <row r="15" spans="1:16" ht="16.5" customHeight="1" x14ac:dyDescent="0.3">
      <c r="A15" s="78"/>
      <c r="B15" s="47" t="s">
        <v>36</v>
      </c>
      <c r="C15" s="47" t="s">
        <v>46</v>
      </c>
      <c r="D15" s="69" t="s">
        <v>13</v>
      </c>
      <c r="E15" s="40" t="s">
        <v>51</v>
      </c>
      <c r="F15" s="48">
        <v>124900</v>
      </c>
      <c r="G15" s="45"/>
      <c r="H15" s="23"/>
      <c r="I15" s="23"/>
      <c r="J15" s="23"/>
      <c r="K15" s="23"/>
      <c r="L15" s="24"/>
      <c r="M15" s="79">
        <f t="shared" si="1"/>
        <v>124900</v>
      </c>
      <c r="N15" s="77"/>
    </row>
    <row r="16" spans="1:16" ht="16.5" customHeight="1" x14ac:dyDescent="0.3">
      <c r="A16" s="78"/>
      <c r="B16" s="47" t="s">
        <v>37</v>
      </c>
      <c r="C16" s="47" t="s">
        <v>17</v>
      </c>
      <c r="D16" s="69" t="s">
        <v>13</v>
      </c>
      <c r="E16" s="40" t="s">
        <v>51</v>
      </c>
      <c r="F16" s="48">
        <v>211200</v>
      </c>
      <c r="G16" s="45"/>
      <c r="H16" s="23"/>
      <c r="I16" s="23"/>
      <c r="J16" s="23"/>
      <c r="K16" s="23"/>
      <c r="L16" s="24"/>
      <c r="M16" s="79">
        <f t="shared" si="1"/>
        <v>211200</v>
      </c>
      <c r="N16" s="77"/>
    </row>
    <row r="17" spans="1:14" ht="16.5" customHeight="1" x14ac:dyDescent="0.3">
      <c r="A17" s="78"/>
      <c r="B17" s="47" t="s">
        <v>38</v>
      </c>
      <c r="C17" s="47" t="s">
        <v>18</v>
      </c>
      <c r="D17" s="69" t="s">
        <v>13</v>
      </c>
      <c r="E17" s="40" t="s">
        <v>51</v>
      </c>
      <c r="F17" s="48">
        <v>175700</v>
      </c>
      <c r="G17" s="45"/>
      <c r="H17" s="23"/>
      <c r="I17" s="23"/>
      <c r="J17" s="23"/>
      <c r="K17" s="23"/>
      <c r="L17" s="24"/>
      <c r="M17" s="79">
        <f t="shared" si="1"/>
        <v>175700</v>
      </c>
      <c r="N17" s="77"/>
    </row>
    <row r="18" spans="1:14" ht="16.5" customHeight="1" x14ac:dyDescent="0.3">
      <c r="A18" s="78"/>
      <c r="B18" s="47" t="s">
        <v>39</v>
      </c>
      <c r="C18" s="47" t="s">
        <v>19</v>
      </c>
      <c r="D18" s="69" t="s">
        <v>13</v>
      </c>
      <c r="E18" s="40" t="s">
        <v>51</v>
      </c>
      <c r="F18" s="48">
        <v>23100</v>
      </c>
      <c r="G18" s="45"/>
      <c r="H18" s="23"/>
      <c r="I18" s="23"/>
      <c r="J18" s="23"/>
      <c r="K18" s="23"/>
      <c r="L18" s="24"/>
      <c r="M18" s="79">
        <f t="shared" si="1"/>
        <v>23100</v>
      </c>
      <c r="N18" s="77"/>
    </row>
    <row r="19" spans="1:14" ht="35.1" customHeight="1" x14ac:dyDescent="0.3">
      <c r="A19" s="78"/>
      <c r="B19" s="47" t="s">
        <v>40</v>
      </c>
      <c r="C19" s="47" t="s">
        <v>0</v>
      </c>
      <c r="D19" s="69" t="s">
        <v>50</v>
      </c>
      <c r="E19" s="40" t="s">
        <v>51</v>
      </c>
      <c r="F19" s="48">
        <v>5365000</v>
      </c>
      <c r="G19" s="45"/>
      <c r="H19" s="23"/>
      <c r="I19" s="23"/>
      <c r="J19" s="23"/>
      <c r="K19" s="23"/>
      <c r="L19" s="24"/>
      <c r="M19" s="79">
        <f t="shared" si="1"/>
        <v>5365000</v>
      </c>
      <c r="N19" s="77"/>
    </row>
    <row r="20" spans="1:14" ht="16.5" customHeight="1" x14ac:dyDescent="0.3">
      <c r="A20" s="78"/>
      <c r="B20" s="47" t="s">
        <v>41</v>
      </c>
      <c r="C20" s="47" t="s">
        <v>47</v>
      </c>
      <c r="D20" s="69" t="s">
        <v>26</v>
      </c>
      <c r="E20" s="40" t="s">
        <v>51</v>
      </c>
      <c r="F20" s="48">
        <v>450300</v>
      </c>
      <c r="G20" s="45"/>
      <c r="H20" s="23"/>
      <c r="I20" s="23"/>
      <c r="J20" s="23"/>
      <c r="K20" s="23"/>
      <c r="L20" s="24"/>
      <c r="M20" s="79">
        <f t="shared" si="1"/>
        <v>450300</v>
      </c>
      <c r="N20" s="77"/>
    </row>
    <row r="21" spans="1:14" ht="35.1" customHeight="1" x14ac:dyDescent="0.3">
      <c r="A21" s="78"/>
      <c r="B21" s="47" t="s">
        <v>42</v>
      </c>
      <c r="C21" s="47" t="s">
        <v>48</v>
      </c>
      <c r="D21" s="69" t="s">
        <v>52</v>
      </c>
      <c r="E21" s="40" t="s">
        <v>51</v>
      </c>
      <c r="F21" s="48">
        <v>377600</v>
      </c>
      <c r="G21" s="45"/>
      <c r="H21" s="23"/>
      <c r="I21" s="23"/>
      <c r="J21" s="23"/>
      <c r="K21" s="23"/>
      <c r="L21" s="24"/>
      <c r="M21" s="79">
        <f t="shared" si="1"/>
        <v>377600</v>
      </c>
      <c r="N21" s="77"/>
    </row>
    <row r="22" spans="1:14" ht="16.5" customHeight="1" x14ac:dyDescent="0.3">
      <c r="A22" s="78"/>
      <c r="B22" s="47" t="s">
        <v>43</v>
      </c>
      <c r="C22" s="47" t="s">
        <v>49</v>
      </c>
      <c r="D22" s="70" t="s">
        <v>53</v>
      </c>
      <c r="E22" s="40" t="s">
        <v>51</v>
      </c>
      <c r="F22" s="48">
        <v>160700</v>
      </c>
      <c r="G22" s="45"/>
      <c r="H22" s="23"/>
      <c r="I22" s="23"/>
      <c r="J22" s="23"/>
      <c r="K22" s="23"/>
      <c r="L22" s="24"/>
      <c r="M22" s="79">
        <f t="shared" si="1"/>
        <v>160700</v>
      </c>
      <c r="N22" s="77"/>
    </row>
    <row r="23" spans="1:14" ht="16.5" x14ac:dyDescent="0.3">
      <c r="A23" s="78"/>
      <c r="B23" s="50"/>
      <c r="C23" s="51"/>
      <c r="D23" s="71"/>
      <c r="E23" s="41"/>
      <c r="F23" s="46"/>
      <c r="G23" s="27"/>
      <c r="H23" s="27"/>
      <c r="I23" s="27"/>
      <c r="J23" s="27"/>
      <c r="K23" s="27"/>
      <c r="L23" s="28"/>
      <c r="M23" s="80"/>
      <c r="N23" s="77"/>
    </row>
    <row r="24" spans="1:14" ht="16.5" customHeight="1" x14ac:dyDescent="0.3">
      <c r="A24" s="101" t="s">
        <v>225</v>
      </c>
      <c r="B24" s="56" t="s">
        <v>54</v>
      </c>
      <c r="C24" s="56" t="s">
        <v>1</v>
      </c>
      <c r="D24" s="49"/>
      <c r="E24" s="21"/>
      <c r="F24" s="87">
        <f t="shared" ref="F24:M24" si="2">SUM(F25:F32)</f>
        <v>18200040</v>
      </c>
      <c r="G24" s="87">
        <f t="shared" si="2"/>
        <v>0</v>
      </c>
      <c r="H24" s="87">
        <f t="shared" si="2"/>
        <v>0</v>
      </c>
      <c r="I24" s="87">
        <f t="shared" si="2"/>
        <v>0</v>
      </c>
      <c r="J24" s="87">
        <f t="shared" si="2"/>
        <v>0</v>
      </c>
      <c r="K24" s="87">
        <f t="shared" si="2"/>
        <v>0</v>
      </c>
      <c r="L24" s="87">
        <f t="shared" si="2"/>
        <v>0</v>
      </c>
      <c r="M24" s="87">
        <f t="shared" si="2"/>
        <v>15700040</v>
      </c>
      <c r="N24" s="77"/>
    </row>
    <row r="25" spans="1:14" ht="16.5" x14ac:dyDescent="0.3">
      <c r="A25" s="78"/>
      <c r="B25" s="47" t="s">
        <v>55</v>
      </c>
      <c r="C25" s="47" t="s">
        <v>56</v>
      </c>
      <c r="D25" s="69" t="s">
        <v>70</v>
      </c>
      <c r="E25" s="47" t="s">
        <v>71</v>
      </c>
      <c r="F25" s="55">
        <v>2500000</v>
      </c>
      <c r="G25" s="45"/>
      <c r="H25" s="23"/>
      <c r="I25" s="23"/>
      <c r="J25" s="23"/>
      <c r="K25" s="23"/>
      <c r="L25" s="24"/>
      <c r="M25" s="79"/>
      <c r="N25" s="77"/>
    </row>
    <row r="26" spans="1:14" ht="16.5" x14ac:dyDescent="0.3">
      <c r="A26" s="78"/>
      <c r="B26" s="47" t="s">
        <v>57</v>
      </c>
      <c r="C26" s="47" t="s">
        <v>58</v>
      </c>
      <c r="D26" s="69" t="s">
        <v>70</v>
      </c>
      <c r="E26" s="47" t="s">
        <v>72</v>
      </c>
      <c r="F26" s="57" t="s">
        <v>77</v>
      </c>
      <c r="G26" s="45"/>
      <c r="H26" s="23"/>
      <c r="I26" s="23"/>
      <c r="J26" s="23"/>
      <c r="K26" s="23"/>
      <c r="L26" s="24"/>
      <c r="M26" s="81" t="str">
        <f>F26</f>
        <v xml:space="preserve">   11.641,850</v>
      </c>
      <c r="N26" s="77"/>
    </row>
    <row r="27" spans="1:14" ht="16.5" x14ac:dyDescent="0.3">
      <c r="A27" s="78"/>
      <c r="B27" s="47" t="s">
        <v>59</v>
      </c>
      <c r="C27" s="47" t="s">
        <v>60</v>
      </c>
      <c r="D27" s="69" t="s">
        <v>13</v>
      </c>
      <c r="E27" s="47" t="s">
        <v>73</v>
      </c>
      <c r="F27" s="48">
        <v>1899000</v>
      </c>
      <c r="G27" s="45"/>
      <c r="H27" s="23"/>
      <c r="I27" s="23"/>
      <c r="J27" s="23"/>
      <c r="K27" s="23"/>
      <c r="L27" s="24"/>
      <c r="M27" s="79">
        <f t="shared" ref="M27:M32" si="3">F27</f>
        <v>1899000</v>
      </c>
      <c r="N27" s="77"/>
    </row>
    <row r="28" spans="1:14" ht="16.5" x14ac:dyDescent="0.3">
      <c r="A28" s="78"/>
      <c r="B28" s="47" t="s">
        <v>61</v>
      </c>
      <c r="C28" s="47" t="s">
        <v>62</v>
      </c>
      <c r="D28" s="69" t="s">
        <v>13</v>
      </c>
      <c r="E28" s="47" t="s">
        <v>74</v>
      </c>
      <c r="F28" s="48">
        <v>950000</v>
      </c>
      <c r="G28" s="45"/>
      <c r="H28" s="23"/>
      <c r="I28" s="23"/>
      <c r="J28" s="23"/>
      <c r="K28" s="23"/>
      <c r="L28" s="24"/>
      <c r="M28" s="79">
        <f t="shared" si="3"/>
        <v>950000</v>
      </c>
      <c r="N28" s="77"/>
    </row>
    <row r="29" spans="1:14" ht="16.5" x14ac:dyDescent="0.3">
      <c r="A29" s="78"/>
      <c r="B29" s="47" t="s">
        <v>63</v>
      </c>
      <c r="C29" s="47" t="s">
        <v>64</v>
      </c>
      <c r="D29" s="69"/>
      <c r="E29" s="47" t="s">
        <v>75</v>
      </c>
      <c r="F29" s="48">
        <v>767130</v>
      </c>
      <c r="G29" s="45"/>
      <c r="H29" s="23"/>
      <c r="I29" s="23"/>
      <c r="J29" s="23"/>
      <c r="K29" s="23"/>
      <c r="L29" s="24"/>
      <c r="M29" s="79">
        <f t="shared" si="3"/>
        <v>767130</v>
      </c>
      <c r="N29" s="77"/>
    </row>
    <row r="30" spans="1:14" ht="16.5" x14ac:dyDescent="0.3">
      <c r="A30" s="78"/>
      <c r="B30" s="47" t="s">
        <v>65</v>
      </c>
      <c r="C30" s="47" t="s">
        <v>25</v>
      </c>
      <c r="D30" s="69" t="s">
        <v>13</v>
      </c>
      <c r="E30" s="47" t="s">
        <v>75</v>
      </c>
      <c r="F30" s="48">
        <v>859340</v>
      </c>
      <c r="G30" s="45"/>
      <c r="H30" s="23"/>
      <c r="I30" s="23"/>
      <c r="J30" s="23"/>
      <c r="K30" s="23"/>
      <c r="L30" s="24"/>
      <c r="M30" s="79">
        <f t="shared" si="3"/>
        <v>859340</v>
      </c>
      <c r="N30" s="77"/>
    </row>
    <row r="31" spans="1:14" ht="16.5" x14ac:dyDescent="0.3">
      <c r="A31" s="78"/>
      <c r="B31" s="47" t="s">
        <v>66</v>
      </c>
      <c r="C31" s="47" t="s">
        <v>67</v>
      </c>
      <c r="D31" s="69" t="s">
        <v>13</v>
      </c>
      <c r="E31" s="47" t="s">
        <v>76</v>
      </c>
      <c r="F31" s="48">
        <v>137090</v>
      </c>
      <c r="G31" s="45"/>
      <c r="H31" s="23"/>
      <c r="I31" s="23"/>
      <c r="J31" s="23"/>
      <c r="K31" s="23"/>
      <c r="L31" s="24"/>
      <c r="M31" s="79">
        <f t="shared" si="3"/>
        <v>137090</v>
      </c>
      <c r="N31" s="77"/>
    </row>
    <row r="32" spans="1:14" ht="16.5" x14ac:dyDescent="0.3">
      <c r="A32" s="78"/>
      <c r="B32" s="47" t="s">
        <v>68</v>
      </c>
      <c r="C32" s="47" t="s">
        <v>69</v>
      </c>
      <c r="D32" s="29"/>
      <c r="E32" s="30"/>
      <c r="F32" s="58">
        <v>11087480</v>
      </c>
      <c r="G32" s="37"/>
      <c r="H32" s="27"/>
      <c r="I32" s="27"/>
      <c r="J32" s="27"/>
      <c r="K32" s="27"/>
      <c r="L32" s="28"/>
      <c r="M32" s="79">
        <f t="shared" si="3"/>
        <v>11087480</v>
      </c>
      <c r="N32" s="77"/>
    </row>
    <row r="33" spans="1:15" ht="16.5" x14ac:dyDescent="0.3">
      <c r="A33" s="78"/>
      <c r="B33" s="42"/>
      <c r="C33" s="52"/>
      <c r="D33" s="53"/>
      <c r="E33" s="54"/>
      <c r="F33" s="34"/>
      <c r="G33" s="27"/>
      <c r="H33" s="27"/>
      <c r="I33" s="27"/>
      <c r="J33" s="27"/>
      <c r="K33" s="27"/>
      <c r="L33" s="28"/>
      <c r="M33" s="82"/>
      <c r="N33" s="77"/>
    </row>
    <row r="34" spans="1:15" ht="16.5" x14ac:dyDescent="0.25">
      <c r="A34" s="101" t="s">
        <v>226</v>
      </c>
      <c r="B34" s="56" t="s">
        <v>78</v>
      </c>
      <c r="C34" s="56" t="s">
        <v>2</v>
      </c>
      <c r="D34" s="22"/>
      <c r="E34" s="21"/>
      <c r="F34" s="87">
        <f t="shared" ref="F34:M34" si="4">F35+F36</f>
        <v>300000</v>
      </c>
      <c r="G34" s="87">
        <f t="shared" si="4"/>
        <v>0</v>
      </c>
      <c r="H34" s="87">
        <f t="shared" si="4"/>
        <v>0</v>
      </c>
      <c r="I34" s="87">
        <f t="shared" si="4"/>
        <v>0</v>
      </c>
      <c r="J34" s="87">
        <f t="shared" si="4"/>
        <v>0</v>
      </c>
      <c r="K34" s="87">
        <f t="shared" si="4"/>
        <v>0</v>
      </c>
      <c r="L34" s="87">
        <f t="shared" si="4"/>
        <v>0</v>
      </c>
      <c r="M34" s="87">
        <f t="shared" si="4"/>
        <v>0</v>
      </c>
      <c r="N34" s="96"/>
    </row>
    <row r="35" spans="1:15" ht="16.5" x14ac:dyDescent="0.3">
      <c r="A35" s="78"/>
      <c r="B35" s="47" t="s">
        <v>79</v>
      </c>
      <c r="C35" s="47" t="s">
        <v>20</v>
      </c>
      <c r="D35" s="69" t="s">
        <v>13</v>
      </c>
      <c r="E35" s="21"/>
      <c r="F35" s="55">
        <v>150000</v>
      </c>
      <c r="G35" s="45"/>
      <c r="H35" s="23"/>
      <c r="I35" s="23"/>
      <c r="J35" s="23"/>
      <c r="K35" s="23"/>
      <c r="L35" s="24"/>
      <c r="M35" s="82"/>
      <c r="N35" s="77"/>
    </row>
    <row r="36" spans="1:15" s="8" customFormat="1" ht="15" customHeight="1" x14ac:dyDescent="0.3">
      <c r="A36" s="78"/>
      <c r="B36" s="47" t="s">
        <v>80</v>
      </c>
      <c r="C36" s="47" t="s">
        <v>21</v>
      </c>
      <c r="D36" s="69" t="s">
        <v>13</v>
      </c>
      <c r="E36" s="22"/>
      <c r="F36" s="25">
        <v>150000</v>
      </c>
      <c r="G36" s="45"/>
      <c r="H36" s="23"/>
      <c r="I36" s="23"/>
      <c r="J36" s="23"/>
      <c r="K36" s="23"/>
      <c r="L36" s="24"/>
      <c r="M36" s="83"/>
      <c r="N36" s="77"/>
    </row>
    <row r="37" spans="1:15" s="8" customFormat="1" ht="15" customHeight="1" x14ac:dyDescent="0.3">
      <c r="A37" s="78"/>
      <c r="B37" s="47"/>
      <c r="C37" s="47"/>
      <c r="D37" s="69"/>
      <c r="E37" s="22"/>
      <c r="F37" s="26"/>
      <c r="G37" s="45"/>
      <c r="H37" s="23"/>
      <c r="I37" s="23"/>
      <c r="J37" s="23"/>
      <c r="K37" s="23"/>
      <c r="L37" s="24"/>
      <c r="M37" s="83"/>
      <c r="N37" s="77"/>
    </row>
    <row r="38" spans="1:15" s="7" customFormat="1" ht="15" customHeight="1" x14ac:dyDescent="0.3">
      <c r="A38" s="101" t="s">
        <v>227</v>
      </c>
      <c r="B38" s="56" t="s">
        <v>81</v>
      </c>
      <c r="C38" s="56" t="s">
        <v>22</v>
      </c>
      <c r="D38" s="69"/>
      <c r="E38" s="22"/>
      <c r="F38" s="87">
        <f t="shared" ref="F38:M38" si="5">SUM(F39:F41)</f>
        <v>1248000</v>
      </c>
      <c r="G38" s="87">
        <f t="shared" si="5"/>
        <v>0</v>
      </c>
      <c r="H38" s="87">
        <f t="shared" si="5"/>
        <v>0</v>
      </c>
      <c r="I38" s="87">
        <f t="shared" si="5"/>
        <v>0</v>
      </c>
      <c r="J38" s="87">
        <f t="shared" si="5"/>
        <v>0</v>
      </c>
      <c r="K38" s="87">
        <f t="shared" si="5"/>
        <v>0</v>
      </c>
      <c r="L38" s="87">
        <f t="shared" si="5"/>
        <v>0</v>
      </c>
      <c r="M38" s="87">
        <f t="shared" si="5"/>
        <v>1248000</v>
      </c>
      <c r="N38" s="77"/>
    </row>
    <row r="39" spans="1:15" s="7" customFormat="1" ht="16.5" x14ac:dyDescent="0.3">
      <c r="A39" s="78"/>
      <c r="B39" s="47" t="s">
        <v>82</v>
      </c>
      <c r="C39" s="47" t="s">
        <v>83</v>
      </c>
      <c r="D39" s="69" t="s">
        <v>70</v>
      </c>
      <c r="E39" s="47" t="s">
        <v>106</v>
      </c>
      <c r="F39" s="48">
        <v>163400</v>
      </c>
      <c r="G39" s="45"/>
      <c r="H39" s="23"/>
      <c r="I39" s="23"/>
      <c r="J39" s="23"/>
      <c r="K39" s="23"/>
      <c r="L39" s="24"/>
      <c r="M39" s="79">
        <f>F39</f>
        <v>163400</v>
      </c>
      <c r="N39" s="77"/>
    </row>
    <row r="40" spans="1:15" s="7" customFormat="1" ht="15" customHeight="1" x14ac:dyDescent="0.3">
      <c r="A40" s="78"/>
      <c r="B40" s="47" t="s">
        <v>84</v>
      </c>
      <c r="C40" s="47" t="s">
        <v>85</v>
      </c>
      <c r="D40" s="69" t="s">
        <v>101</v>
      </c>
      <c r="E40" s="47" t="s">
        <v>107</v>
      </c>
      <c r="F40" s="58">
        <v>420600</v>
      </c>
      <c r="G40" s="45"/>
      <c r="H40" s="23"/>
      <c r="I40" s="23"/>
      <c r="J40" s="23"/>
      <c r="K40" s="23"/>
      <c r="L40" s="24"/>
      <c r="M40" s="79">
        <f t="shared" ref="M40:M49" si="6">F40</f>
        <v>420600</v>
      </c>
      <c r="N40" s="77"/>
    </row>
    <row r="41" spans="1:15" s="7" customFormat="1" ht="15" customHeight="1" x14ac:dyDescent="0.3">
      <c r="A41" s="78"/>
      <c r="B41" s="47" t="s">
        <v>86</v>
      </c>
      <c r="C41" s="47" t="s">
        <v>87</v>
      </c>
      <c r="D41" s="69"/>
      <c r="E41" s="47" t="s">
        <v>102</v>
      </c>
      <c r="F41" s="48">
        <v>664000</v>
      </c>
      <c r="G41" s="45"/>
      <c r="H41" s="23"/>
      <c r="I41" s="23"/>
      <c r="J41" s="23"/>
      <c r="K41" s="23"/>
      <c r="L41" s="24"/>
      <c r="M41" s="79">
        <f t="shared" si="6"/>
        <v>664000</v>
      </c>
      <c r="N41" s="77"/>
    </row>
    <row r="42" spans="1:15" s="7" customFormat="1" ht="15" customHeight="1" x14ac:dyDescent="0.3">
      <c r="A42" s="78"/>
      <c r="B42" s="47"/>
      <c r="C42" s="47"/>
      <c r="D42" s="69"/>
      <c r="E42" s="47"/>
      <c r="F42" s="48"/>
      <c r="G42" s="45"/>
      <c r="H42" s="23"/>
      <c r="I42" s="23"/>
      <c r="J42" s="23"/>
      <c r="K42" s="23"/>
      <c r="L42" s="24"/>
      <c r="M42" s="79"/>
      <c r="N42" s="77"/>
    </row>
    <row r="43" spans="1:15" s="7" customFormat="1" ht="31.5" customHeight="1" x14ac:dyDescent="0.25">
      <c r="A43" s="101" t="s">
        <v>228</v>
      </c>
      <c r="B43" s="56" t="s">
        <v>88</v>
      </c>
      <c r="C43" s="56" t="s">
        <v>3</v>
      </c>
      <c r="D43" s="69"/>
      <c r="E43" s="47"/>
      <c r="F43" s="87">
        <f>F44</f>
        <v>108050</v>
      </c>
      <c r="G43" s="87">
        <f t="shared" ref="G43:M43" si="7">G44</f>
        <v>0</v>
      </c>
      <c r="H43" s="87">
        <f t="shared" si="7"/>
        <v>0</v>
      </c>
      <c r="I43" s="87">
        <f t="shared" si="7"/>
        <v>0</v>
      </c>
      <c r="J43" s="87">
        <f t="shared" si="7"/>
        <v>0</v>
      </c>
      <c r="K43" s="87">
        <f t="shared" si="7"/>
        <v>0</v>
      </c>
      <c r="L43" s="87">
        <f t="shared" si="7"/>
        <v>0</v>
      </c>
      <c r="M43" s="87">
        <f t="shared" si="7"/>
        <v>108050</v>
      </c>
      <c r="N43" s="96"/>
    </row>
    <row r="44" spans="1:15" s="7" customFormat="1" ht="19.5" customHeight="1" x14ac:dyDescent="0.3">
      <c r="A44" s="78"/>
      <c r="B44" s="47" t="s">
        <v>89</v>
      </c>
      <c r="C44" s="47" t="s">
        <v>90</v>
      </c>
      <c r="D44" s="69" t="s">
        <v>13</v>
      </c>
      <c r="E44" s="47" t="s">
        <v>108</v>
      </c>
      <c r="F44" s="48">
        <v>108050</v>
      </c>
      <c r="G44" s="45"/>
      <c r="H44" s="23"/>
      <c r="I44" s="23"/>
      <c r="J44" s="23"/>
      <c r="K44" s="23"/>
      <c r="L44" s="24"/>
      <c r="M44" s="79">
        <f t="shared" si="6"/>
        <v>108050</v>
      </c>
      <c r="N44" s="77"/>
    </row>
    <row r="45" spans="1:15" s="5" customFormat="1" ht="15" customHeight="1" x14ac:dyDescent="0.3">
      <c r="A45" s="78"/>
      <c r="B45" s="47"/>
      <c r="C45" s="47"/>
      <c r="D45" s="69"/>
      <c r="E45" s="47"/>
      <c r="F45" s="48"/>
      <c r="G45" s="45"/>
      <c r="H45" s="23"/>
      <c r="I45" s="23"/>
      <c r="J45" s="23"/>
      <c r="K45" s="23"/>
      <c r="L45" s="24"/>
      <c r="M45" s="79"/>
      <c r="N45" s="77"/>
      <c r="O45" s="7"/>
    </row>
    <row r="46" spans="1:15" ht="21" customHeight="1" x14ac:dyDescent="0.3">
      <c r="A46" s="101" t="s">
        <v>229</v>
      </c>
      <c r="B46" s="56" t="s">
        <v>91</v>
      </c>
      <c r="C46" s="56" t="s">
        <v>92</v>
      </c>
      <c r="D46" s="69"/>
      <c r="E46" s="47"/>
      <c r="F46" s="89">
        <f t="shared" ref="F46:M46" si="8">SUM(F47:F49)</f>
        <v>5446150</v>
      </c>
      <c r="G46" s="89">
        <f t="shared" si="8"/>
        <v>0</v>
      </c>
      <c r="H46" s="89">
        <f t="shared" si="8"/>
        <v>0</v>
      </c>
      <c r="I46" s="89">
        <f t="shared" si="8"/>
        <v>0</v>
      </c>
      <c r="J46" s="89">
        <f t="shared" si="8"/>
        <v>0</v>
      </c>
      <c r="K46" s="89">
        <f t="shared" si="8"/>
        <v>0</v>
      </c>
      <c r="L46" s="89">
        <f t="shared" si="8"/>
        <v>0</v>
      </c>
      <c r="M46" s="89">
        <f t="shared" si="8"/>
        <v>5446150</v>
      </c>
      <c r="N46" s="77"/>
      <c r="O46" s="7"/>
    </row>
    <row r="47" spans="1:15" ht="15" customHeight="1" x14ac:dyDescent="0.3">
      <c r="A47" s="78"/>
      <c r="B47" s="47" t="s">
        <v>93</v>
      </c>
      <c r="C47" s="47" t="s">
        <v>94</v>
      </c>
      <c r="D47" s="69" t="s">
        <v>13</v>
      </c>
      <c r="E47" s="47" t="s">
        <v>103</v>
      </c>
      <c r="F47" s="48">
        <v>4111000</v>
      </c>
      <c r="G47" s="45"/>
      <c r="H47" s="23"/>
      <c r="I47" s="23"/>
      <c r="J47" s="23"/>
      <c r="K47" s="23"/>
      <c r="L47" s="24"/>
      <c r="M47" s="79">
        <f t="shared" si="6"/>
        <v>4111000</v>
      </c>
      <c r="N47" s="77"/>
      <c r="O47" s="7"/>
    </row>
    <row r="48" spans="1:15" ht="15" customHeight="1" x14ac:dyDescent="0.3">
      <c r="A48" s="78"/>
      <c r="B48" s="47" t="s">
        <v>95</v>
      </c>
      <c r="C48" s="47" t="s">
        <v>96</v>
      </c>
      <c r="D48" s="69" t="s">
        <v>53</v>
      </c>
      <c r="E48" s="47" t="s">
        <v>104</v>
      </c>
      <c r="F48" s="48">
        <v>1101000</v>
      </c>
      <c r="G48" s="45"/>
      <c r="H48" s="23"/>
      <c r="I48" s="23"/>
      <c r="J48" s="23"/>
      <c r="K48" s="23"/>
      <c r="L48" s="24"/>
      <c r="M48" s="79">
        <f t="shared" si="6"/>
        <v>1101000</v>
      </c>
      <c r="N48" s="77"/>
      <c r="O48" s="7"/>
    </row>
    <row r="49" spans="1:15" s="7" customFormat="1" ht="15" customHeight="1" x14ac:dyDescent="0.3">
      <c r="A49" s="78"/>
      <c r="B49" s="47" t="s">
        <v>97</v>
      </c>
      <c r="C49" s="47" t="s">
        <v>98</v>
      </c>
      <c r="D49" s="69" t="s">
        <v>13</v>
      </c>
      <c r="E49" s="47" t="s">
        <v>105</v>
      </c>
      <c r="F49" s="60">
        <v>234150</v>
      </c>
      <c r="G49" s="45"/>
      <c r="H49" s="23"/>
      <c r="I49" s="23"/>
      <c r="J49" s="23"/>
      <c r="K49" s="23"/>
      <c r="L49" s="24"/>
      <c r="M49" s="79">
        <f t="shared" si="6"/>
        <v>234150</v>
      </c>
      <c r="N49" s="77"/>
    </row>
    <row r="50" spans="1:15" s="7" customFormat="1" ht="15" customHeight="1" x14ac:dyDescent="0.3">
      <c r="A50" s="78"/>
      <c r="B50" s="47"/>
      <c r="C50" s="47"/>
      <c r="D50" s="69"/>
      <c r="E50" s="47"/>
      <c r="F50" s="60"/>
      <c r="G50" s="45"/>
      <c r="H50" s="23"/>
      <c r="I50" s="23"/>
      <c r="J50" s="23"/>
      <c r="K50" s="23"/>
      <c r="L50" s="24"/>
      <c r="M50" s="79"/>
      <c r="N50" s="77"/>
    </row>
    <row r="51" spans="1:15" s="7" customFormat="1" ht="19.5" customHeight="1" x14ac:dyDescent="0.3">
      <c r="A51" s="101" t="s">
        <v>230</v>
      </c>
      <c r="B51" s="56" t="s">
        <v>99</v>
      </c>
      <c r="C51" s="56" t="s">
        <v>100</v>
      </c>
      <c r="D51" s="69"/>
      <c r="E51" s="21"/>
      <c r="F51" s="90">
        <f t="shared" ref="F51:M51" si="9">SUM(F52:F53)</f>
        <v>13358540</v>
      </c>
      <c r="G51" s="90">
        <f t="shared" si="9"/>
        <v>0</v>
      </c>
      <c r="H51" s="90">
        <f t="shared" si="9"/>
        <v>0</v>
      </c>
      <c r="I51" s="90">
        <f t="shared" si="9"/>
        <v>0</v>
      </c>
      <c r="J51" s="90">
        <f t="shared" si="9"/>
        <v>0</v>
      </c>
      <c r="K51" s="90">
        <f t="shared" si="9"/>
        <v>0</v>
      </c>
      <c r="L51" s="90">
        <f t="shared" si="9"/>
        <v>0</v>
      </c>
      <c r="M51" s="90">
        <f t="shared" si="9"/>
        <v>13358540</v>
      </c>
      <c r="N51" s="77"/>
    </row>
    <row r="52" spans="1:15" s="7" customFormat="1" ht="15" customHeight="1" x14ac:dyDescent="0.3">
      <c r="A52" s="78"/>
      <c r="B52" s="47" t="s">
        <v>109</v>
      </c>
      <c r="C52" s="47" t="s">
        <v>110</v>
      </c>
      <c r="D52" s="69" t="s">
        <v>28</v>
      </c>
      <c r="E52" s="47" t="s">
        <v>136</v>
      </c>
      <c r="F52" s="60">
        <v>13148540</v>
      </c>
      <c r="G52" s="45"/>
      <c r="H52" s="23"/>
      <c r="I52" s="23"/>
      <c r="J52" s="23"/>
      <c r="K52" s="23"/>
      <c r="L52" s="24"/>
      <c r="M52" s="84">
        <f>F52</f>
        <v>13148540</v>
      </c>
      <c r="N52" s="77"/>
    </row>
    <row r="53" spans="1:15" s="7" customFormat="1" ht="15" customHeight="1" x14ac:dyDescent="0.3">
      <c r="A53" s="125"/>
      <c r="B53" s="126" t="s">
        <v>111</v>
      </c>
      <c r="C53" s="126" t="s">
        <v>112</v>
      </c>
      <c r="D53" s="127" t="s">
        <v>28</v>
      </c>
      <c r="E53" s="126" t="s">
        <v>53</v>
      </c>
      <c r="F53" s="128">
        <v>210000</v>
      </c>
      <c r="G53" s="129"/>
      <c r="H53" s="130"/>
      <c r="I53" s="130"/>
      <c r="J53" s="130"/>
      <c r="K53" s="130"/>
      <c r="L53" s="111"/>
      <c r="M53" s="131">
        <f t="shared" ref="M53:M65" si="10">F53</f>
        <v>210000</v>
      </c>
      <c r="N53" s="112"/>
    </row>
    <row r="54" spans="1:15" s="7" customFormat="1" ht="28.5" customHeight="1" x14ac:dyDescent="0.3">
      <c r="A54" s="120" t="s">
        <v>231</v>
      </c>
      <c r="B54" s="103" t="s">
        <v>113</v>
      </c>
      <c r="C54" s="121" t="s">
        <v>114</v>
      </c>
      <c r="D54" s="122"/>
      <c r="E54" s="103"/>
      <c r="F54" s="123">
        <f>F55</f>
        <v>320000</v>
      </c>
      <c r="G54" s="123">
        <f t="shared" ref="G54:M54" si="11">G55</f>
        <v>0</v>
      </c>
      <c r="H54" s="123">
        <f t="shared" si="11"/>
        <v>0</v>
      </c>
      <c r="I54" s="123">
        <f t="shared" si="11"/>
        <v>0</v>
      </c>
      <c r="J54" s="123">
        <f t="shared" si="11"/>
        <v>0</v>
      </c>
      <c r="K54" s="123">
        <f t="shared" si="11"/>
        <v>0</v>
      </c>
      <c r="L54" s="123">
        <f t="shared" si="11"/>
        <v>0</v>
      </c>
      <c r="M54" s="123">
        <f t="shared" si="11"/>
        <v>320000</v>
      </c>
      <c r="N54" s="124"/>
    </row>
    <row r="55" spans="1:15" s="7" customFormat="1" ht="16.5" x14ac:dyDescent="0.3">
      <c r="A55" s="78"/>
      <c r="B55" s="47" t="s">
        <v>115</v>
      </c>
      <c r="C55" s="47" t="s">
        <v>116</v>
      </c>
      <c r="D55" s="69" t="s">
        <v>27</v>
      </c>
      <c r="E55" s="62">
        <v>0.69</v>
      </c>
      <c r="F55" s="48">
        <v>320000</v>
      </c>
      <c r="G55" s="45"/>
      <c r="H55" s="23"/>
      <c r="I55" s="23"/>
      <c r="J55" s="23"/>
      <c r="K55" s="23"/>
      <c r="L55" s="24"/>
      <c r="M55" s="84">
        <f t="shared" si="10"/>
        <v>320000</v>
      </c>
      <c r="N55" s="77"/>
    </row>
    <row r="56" spans="1:15" s="7" customFormat="1" ht="16.5" x14ac:dyDescent="0.3">
      <c r="A56" s="78"/>
      <c r="B56" s="47"/>
      <c r="C56" s="47"/>
      <c r="D56" s="69"/>
      <c r="E56" s="62"/>
      <c r="F56" s="48"/>
      <c r="G56" s="45"/>
      <c r="H56" s="23"/>
      <c r="I56" s="23"/>
      <c r="J56" s="23"/>
      <c r="K56" s="23"/>
      <c r="L56" s="24"/>
      <c r="M56" s="84"/>
      <c r="N56" s="77"/>
    </row>
    <row r="57" spans="1:15" s="7" customFormat="1" ht="16.5" x14ac:dyDescent="0.3">
      <c r="A57" s="101" t="s">
        <v>232</v>
      </c>
      <c r="B57" s="47" t="s">
        <v>117</v>
      </c>
      <c r="C57" s="56" t="s">
        <v>118</v>
      </c>
      <c r="D57" s="69"/>
      <c r="E57" s="47"/>
      <c r="F57" s="89">
        <f t="shared" ref="F57:M57" si="12">SUM(F58:F59)</f>
        <v>634000</v>
      </c>
      <c r="G57" s="89">
        <f t="shared" si="12"/>
        <v>0</v>
      </c>
      <c r="H57" s="89">
        <f t="shared" si="12"/>
        <v>0</v>
      </c>
      <c r="I57" s="89">
        <f t="shared" si="12"/>
        <v>0</v>
      </c>
      <c r="J57" s="89">
        <f t="shared" si="12"/>
        <v>0</v>
      </c>
      <c r="K57" s="89">
        <f t="shared" si="12"/>
        <v>0</v>
      </c>
      <c r="L57" s="89">
        <f t="shared" si="12"/>
        <v>0</v>
      </c>
      <c r="M57" s="89">
        <f t="shared" si="12"/>
        <v>384000</v>
      </c>
      <c r="N57" s="77"/>
    </row>
    <row r="58" spans="1:15" s="35" customFormat="1" ht="16.5" x14ac:dyDescent="0.3">
      <c r="A58" s="98"/>
      <c r="B58" s="47" t="s">
        <v>119</v>
      </c>
      <c r="C58" s="47" t="s">
        <v>120</v>
      </c>
      <c r="D58" s="69" t="s">
        <v>133</v>
      </c>
      <c r="E58" s="47"/>
      <c r="F58" s="59">
        <v>250000</v>
      </c>
      <c r="G58" s="61"/>
      <c r="H58" s="31"/>
      <c r="I58" s="31"/>
      <c r="J58" s="31"/>
      <c r="K58" s="31"/>
      <c r="L58" s="32"/>
      <c r="M58" s="84"/>
      <c r="N58" s="97"/>
    </row>
    <row r="59" spans="1:15" s="35" customFormat="1" ht="16.5" x14ac:dyDescent="0.3">
      <c r="A59" s="132"/>
      <c r="B59" s="126" t="s">
        <v>121</v>
      </c>
      <c r="C59" s="126" t="s">
        <v>122</v>
      </c>
      <c r="D59" s="127" t="s">
        <v>27</v>
      </c>
      <c r="E59" s="126" t="s">
        <v>137</v>
      </c>
      <c r="F59" s="133">
        <v>384000</v>
      </c>
      <c r="G59" s="134"/>
      <c r="H59" s="38"/>
      <c r="I59" s="38"/>
      <c r="J59" s="38"/>
      <c r="K59" s="38"/>
      <c r="L59" s="135"/>
      <c r="M59" s="131">
        <f t="shared" si="10"/>
        <v>384000</v>
      </c>
      <c r="N59" s="136"/>
    </row>
    <row r="60" spans="1:15" s="35" customFormat="1" ht="16.5" x14ac:dyDescent="0.3">
      <c r="A60" s="159" t="s">
        <v>239</v>
      </c>
      <c r="B60" s="159"/>
      <c r="C60" s="159"/>
      <c r="D60" s="159"/>
      <c r="E60" s="159"/>
      <c r="F60" s="159"/>
      <c r="G60" s="159"/>
      <c r="H60" s="159"/>
      <c r="I60" s="159"/>
      <c r="J60" s="159"/>
      <c r="K60" s="159"/>
      <c r="L60" s="159"/>
      <c r="M60" s="159"/>
      <c r="N60" s="159"/>
    </row>
    <row r="61" spans="1:15" s="7" customFormat="1" ht="16.5" x14ac:dyDescent="0.3">
      <c r="A61" s="137" t="s">
        <v>233</v>
      </c>
      <c r="B61" s="103" t="s">
        <v>123</v>
      </c>
      <c r="C61" s="121" t="s">
        <v>124</v>
      </c>
      <c r="D61" s="122"/>
      <c r="E61" s="103"/>
      <c r="F61" s="138">
        <f t="shared" ref="F61:M61" si="13">SUM(F62:F66)</f>
        <v>3830280</v>
      </c>
      <c r="G61" s="138">
        <f t="shared" si="13"/>
        <v>0</v>
      </c>
      <c r="H61" s="138">
        <f t="shared" si="13"/>
        <v>0</v>
      </c>
      <c r="I61" s="138">
        <f t="shared" si="13"/>
        <v>0</v>
      </c>
      <c r="J61" s="138">
        <f t="shared" si="13"/>
        <v>0</v>
      </c>
      <c r="K61" s="138">
        <f t="shared" si="13"/>
        <v>0</v>
      </c>
      <c r="L61" s="138">
        <f t="shared" si="13"/>
        <v>0</v>
      </c>
      <c r="M61" s="138">
        <f t="shared" si="13"/>
        <v>3830280</v>
      </c>
      <c r="N61" s="124"/>
    </row>
    <row r="62" spans="1:15" s="7" customFormat="1" ht="16.5" x14ac:dyDescent="0.3">
      <c r="A62" s="99"/>
      <c r="B62" s="47" t="s">
        <v>125</v>
      </c>
      <c r="C62" s="47" t="s">
        <v>126</v>
      </c>
      <c r="D62" s="69" t="s">
        <v>13</v>
      </c>
      <c r="E62" s="47" t="s">
        <v>138</v>
      </c>
      <c r="F62" s="48">
        <v>28000</v>
      </c>
      <c r="G62" s="37"/>
      <c r="H62" s="27"/>
      <c r="I62" s="27"/>
      <c r="J62" s="33"/>
      <c r="K62" s="31"/>
      <c r="L62" s="24"/>
      <c r="M62" s="84">
        <f t="shared" si="10"/>
        <v>28000</v>
      </c>
      <c r="N62" s="77"/>
    </row>
    <row r="63" spans="1:15" s="5" customFormat="1" ht="16.5" x14ac:dyDescent="0.3">
      <c r="A63" s="99"/>
      <c r="B63" s="47" t="s">
        <v>127</v>
      </c>
      <c r="C63" s="47" t="s">
        <v>128</v>
      </c>
      <c r="D63" s="69" t="s">
        <v>27</v>
      </c>
      <c r="E63" s="47" t="s">
        <v>139</v>
      </c>
      <c r="F63" s="48">
        <v>2237000</v>
      </c>
      <c r="G63" s="37"/>
      <c r="H63" s="27"/>
      <c r="I63" s="27"/>
      <c r="J63" s="33"/>
      <c r="K63" s="31"/>
      <c r="L63" s="24"/>
      <c r="M63" s="84">
        <f t="shared" si="10"/>
        <v>2237000</v>
      </c>
      <c r="N63" s="77"/>
      <c r="O63" s="7"/>
    </row>
    <row r="64" spans="1:15" s="5" customFormat="1" ht="16.5" x14ac:dyDescent="0.3">
      <c r="A64" s="99"/>
      <c r="B64" s="47" t="s">
        <v>129</v>
      </c>
      <c r="C64" s="47" t="s">
        <v>130</v>
      </c>
      <c r="D64" s="69" t="s">
        <v>134</v>
      </c>
      <c r="E64" s="47" t="s">
        <v>140</v>
      </c>
      <c r="F64" s="48">
        <v>817200</v>
      </c>
      <c r="G64" s="37"/>
      <c r="H64" s="27"/>
      <c r="I64" s="27"/>
      <c r="J64" s="33"/>
      <c r="K64" s="31"/>
      <c r="L64" s="24"/>
      <c r="M64" s="84">
        <f t="shared" si="10"/>
        <v>817200</v>
      </c>
      <c r="N64" s="77"/>
      <c r="O64" s="7"/>
    </row>
    <row r="65" spans="1:15" s="5" customFormat="1" ht="16.5" x14ac:dyDescent="0.3">
      <c r="A65" s="99"/>
      <c r="B65" s="47" t="s">
        <v>131</v>
      </c>
      <c r="C65" s="47" t="s">
        <v>132</v>
      </c>
      <c r="D65" s="69" t="s">
        <v>135</v>
      </c>
      <c r="E65" s="62">
        <v>0.7</v>
      </c>
      <c r="F65" s="48">
        <v>319000</v>
      </c>
      <c r="G65" s="37"/>
      <c r="H65" s="27"/>
      <c r="I65" s="27"/>
      <c r="J65" s="33"/>
      <c r="K65" s="31"/>
      <c r="L65" s="24"/>
      <c r="M65" s="84">
        <f t="shared" si="10"/>
        <v>319000</v>
      </c>
      <c r="N65" s="77"/>
      <c r="O65" s="7"/>
    </row>
    <row r="66" spans="1:15" s="5" customFormat="1" ht="16.5" x14ac:dyDescent="0.3">
      <c r="A66" s="99"/>
      <c r="B66" s="47" t="s">
        <v>141</v>
      </c>
      <c r="C66" s="47" t="s">
        <v>142</v>
      </c>
      <c r="D66" s="69" t="s">
        <v>134</v>
      </c>
      <c r="E66" s="62">
        <v>0.8</v>
      </c>
      <c r="F66" s="48">
        <v>429080</v>
      </c>
      <c r="G66" s="37"/>
      <c r="H66" s="27"/>
      <c r="I66" s="27"/>
      <c r="J66" s="33"/>
      <c r="K66" s="31"/>
      <c r="L66" s="24"/>
      <c r="M66" s="85">
        <f>F66</f>
        <v>429080</v>
      </c>
      <c r="N66" s="77"/>
      <c r="O66" s="7"/>
    </row>
    <row r="67" spans="1:15" s="5" customFormat="1" ht="16.5" x14ac:dyDescent="0.3">
      <c r="A67" s="99"/>
      <c r="B67" s="47"/>
      <c r="C67" s="47"/>
      <c r="D67" s="69"/>
      <c r="E67" s="62"/>
      <c r="F67" s="48"/>
      <c r="G67" s="37"/>
      <c r="H67" s="27"/>
      <c r="I67" s="27"/>
      <c r="J67" s="33"/>
      <c r="K67" s="31"/>
      <c r="L67" s="24"/>
      <c r="M67" s="85"/>
      <c r="N67" s="77"/>
      <c r="O67" s="7"/>
    </row>
    <row r="68" spans="1:15" s="5" customFormat="1" ht="16.5" x14ac:dyDescent="0.3">
      <c r="A68" s="102" t="s">
        <v>234</v>
      </c>
      <c r="B68" s="47" t="s">
        <v>143</v>
      </c>
      <c r="C68" s="56" t="s">
        <v>144</v>
      </c>
      <c r="D68" s="69"/>
      <c r="E68" s="47"/>
      <c r="F68" s="89">
        <f t="shared" ref="F68:M68" si="14">SUM(F69:F70)</f>
        <v>1229254</v>
      </c>
      <c r="G68" s="89">
        <f t="shared" si="14"/>
        <v>0</v>
      </c>
      <c r="H68" s="89">
        <f t="shared" si="14"/>
        <v>0</v>
      </c>
      <c r="I68" s="89">
        <f t="shared" si="14"/>
        <v>0</v>
      </c>
      <c r="J68" s="89">
        <f t="shared" si="14"/>
        <v>0</v>
      </c>
      <c r="K68" s="89">
        <f t="shared" si="14"/>
        <v>0</v>
      </c>
      <c r="L68" s="89">
        <f t="shared" si="14"/>
        <v>0</v>
      </c>
      <c r="M68" s="89">
        <f t="shared" si="14"/>
        <v>1229254</v>
      </c>
      <c r="N68" s="77"/>
      <c r="O68" s="7"/>
    </row>
    <row r="69" spans="1:15" s="5" customFormat="1" ht="16.5" x14ac:dyDescent="0.3">
      <c r="A69" s="99"/>
      <c r="B69" s="47" t="s">
        <v>145</v>
      </c>
      <c r="C69" s="47" t="s">
        <v>146</v>
      </c>
      <c r="D69" s="69" t="s">
        <v>28</v>
      </c>
      <c r="E69" s="62">
        <v>0.54</v>
      </c>
      <c r="F69" s="48">
        <v>932514</v>
      </c>
      <c r="G69" s="37"/>
      <c r="H69" s="27"/>
      <c r="I69" s="27"/>
      <c r="J69" s="33"/>
      <c r="K69" s="31"/>
      <c r="L69" s="24"/>
      <c r="M69" s="85">
        <f t="shared" ref="M69:M78" si="15">F69</f>
        <v>932514</v>
      </c>
      <c r="N69" s="77"/>
      <c r="O69" s="7"/>
    </row>
    <row r="70" spans="1:15" s="5" customFormat="1" ht="16.5" x14ac:dyDescent="0.3">
      <c r="A70" s="99"/>
      <c r="B70" s="47" t="s">
        <v>147</v>
      </c>
      <c r="C70" s="47" t="s">
        <v>148</v>
      </c>
      <c r="D70" s="69" t="s">
        <v>163</v>
      </c>
      <c r="E70" s="47" t="s">
        <v>164</v>
      </c>
      <c r="F70" s="48">
        <v>296740</v>
      </c>
      <c r="G70" s="37"/>
      <c r="H70" s="27"/>
      <c r="I70" s="27"/>
      <c r="J70" s="33"/>
      <c r="K70" s="31"/>
      <c r="L70" s="24"/>
      <c r="M70" s="85">
        <f t="shared" si="15"/>
        <v>296740</v>
      </c>
      <c r="N70" s="77"/>
      <c r="O70" s="7"/>
    </row>
    <row r="71" spans="1:15" s="5" customFormat="1" ht="16.5" x14ac:dyDescent="0.3">
      <c r="A71" s="99"/>
      <c r="B71" s="47"/>
      <c r="C71" s="47"/>
      <c r="D71" s="69"/>
      <c r="E71" s="47"/>
      <c r="F71" s="48"/>
      <c r="G71" s="37"/>
      <c r="H71" s="27"/>
      <c r="I71" s="27"/>
      <c r="J71" s="33"/>
      <c r="K71" s="31"/>
      <c r="L71" s="24"/>
      <c r="M71" s="85"/>
      <c r="N71" s="77"/>
      <c r="O71" s="7"/>
    </row>
    <row r="72" spans="1:15" s="5" customFormat="1" ht="16.5" x14ac:dyDescent="0.3">
      <c r="A72" s="102" t="s">
        <v>235</v>
      </c>
      <c r="B72" s="47" t="s">
        <v>149</v>
      </c>
      <c r="C72" s="56" t="s">
        <v>150</v>
      </c>
      <c r="D72" s="69"/>
      <c r="E72" s="47"/>
      <c r="F72" s="89">
        <f t="shared" ref="F72:M72" si="16">SUM(F73:F85)</f>
        <v>11997729</v>
      </c>
      <c r="G72" s="89">
        <f t="shared" si="16"/>
        <v>0</v>
      </c>
      <c r="H72" s="89">
        <f t="shared" si="16"/>
        <v>0</v>
      </c>
      <c r="I72" s="89">
        <f t="shared" si="16"/>
        <v>0</v>
      </c>
      <c r="J72" s="89">
        <f t="shared" si="16"/>
        <v>0</v>
      </c>
      <c r="K72" s="89">
        <f t="shared" si="16"/>
        <v>0</v>
      </c>
      <c r="L72" s="89">
        <f t="shared" si="16"/>
        <v>0</v>
      </c>
      <c r="M72" s="89">
        <f t="shared" si="16"/>
        <v>11997729</v>
      </c>
      <c r="N72" s="77"/>
      <c r="O72" s="7"/>
    </row>
    <row r="73" spans="1:15" s="5" customFormat="1" ht="16.5" x14ac:dyDescent="0.3">
      <c r="A73" s="99"/>
      <c r="B73" s="47" t="s">
        <v>151</v>
      </c>
      <c r="C73" s="47" t="s">
        <v>152</v>
      </c>
      <c r="D73" s="69" t="s">
        <v>28</v>
      </c>
      <c r="E73" s="47" t="s">
        <v>53</v>
      </c>
      <c r="F73" s="48">
        <v>375000</v>
      </c>
      <c r="G73" s="37"/>
      <c r="H73" s="27"/>
      <c r="I73" s="27"/>
      <c r="J73" s="33"/>
      <c r="K73" s="31"/>
      <c r="L73" s="24"/>
      <c r="M73" s="85">
        <f t="shared" si="15"/>
        <v>375000</v>
      </c>
      <c r="N73" s="77"/>
      <c r="O73" s="7"/>
    </row>
    <row r="74" spans="1:15" s="5" customFormat="1" ht="16.5" x14ac:dyDescent="0.3">
      <c r="A74" s="99"/>
      <c r="B74" s="47" t="s">
        <v>153</v>
      </c>
      <c r="C74" s="47" t="s">
        <v>154</v>
      </c>
      <c r="D74" s="69" t="s">
        <v>28</v>
      </c>
      <c r="E74" s="47" t="s">
        <v>165</v>
      </c>
      <c r="F74" s="48">
        <v>527506</v>
      </c>
      <c r="G74" s="37"/>
      <c r="H74" s="27"/>
      <c r="I74" s="27"/>
      <c r="J74" s="33"/>
      <c r="K74" s="31"/>
      <c r="L74" s="24"/>
      <c r="M74" s="85">
        <f t="shared" si="15"/>
        <v>527506</v>
      </c>
      <c r="N74" s="77"/>
      <c r="O74" s="7"/>
    </row>
    <row r="75" spans="1:15" s="5" customFormat="1" ht="16.5" x14ac:dyDescent="0.3">
      <c r="A75" s="99"/>
      <c r="B75" s="47" t="s">
        <v>155</v>
      </c>
      <c r="C75" s="47" t="s">
        <v>156</v>
      </c>
      <c r="D75" s="69" t="s">
        <v>28</v>
      </c>
      <c r="E75" s="47" t="s">
        <v>166</v>
      </c>
      <c r="F75" s="48">
        <v>2947050</v>
      </c>
      <c r="G75" s="37"/>
      <c r="H75" s="27"/>
      <c r="I75" s="27"/>
      <c r="J75" s="33"/>
      <c r="K75" s="31"/>
      <c r="L75" s="24"/>
      <c r="M75" s="85">
        <f t="shared" si="15"/>
        <v>2947050</v>
      </c>
      <c r="N75" s="77"/>
      <c r="O75" s="7"/>
    </row>
    <row r="76" spans="1:15" s="5" customFormat="1" ht="16.5" x14ac:dyDescent="0.3">
      <c r="A76" s="99"/>
      <c r="B76" s="47" t="s">
        <v>157</v>
      </c>
      <c r="C76" s="47" t="s">
        <v>158</v>
      </c>
      <c r="D76" s="69" t="s">
        <v>28</v>
      </c>
      <c r="E76" s="47" t="s">
        <v>167</v>
      </c>
      <c r="F76" s="48">
        <v>987100</v>
      </c>
      <c r="G76" s="37"/>
      <c r="H76" s="27"/>
      <c r="I76" s="27"/>
      <c r="J76" s="33"/>
      <c r="K76" s="31"/>
      <c r="L76" s="24"/>
      <c r="M76" s="85">
        <f t="shared" si="15"/>
        <v>987100</v>
      </c>
      <c r="N76" s="77"/>
      <c r="O76" s="7"/>
    </row>
    <row r="77" spans="1:15" s="5" customFormat="1" ht="31.5" x14ac:dyDescent="0.3">
      <c r="A77" s="99"/>
      <c r="B77" s="47" t="s">
        <v>159</v>
      </c>
      <c r="C77" s="47" t="s">
        <v>160</v>
      </c>
      <c r="D77" s="69" t="s">
        <v>28</v>
      </c>
      <c r="E77" s="62">
        <v>0.64</v>
      </c>
      <c r="F77" s="48">
        <v>966286</v>
      </c>
      <c r="G77" s="37"/>
      <c r="H77" s="27"/>
      <c r="I77" s="27"/>
      <c r="J77" s="33"/>
      <c r="K77" s="31"/>
      <c r="L77" s="24"/>
      <c r="M77" s="85">
        <f t="shared" si="15"/>
        <v>966286</v>
      </c>
      <c r="N77" s="77"/>
      <c r="O77" s="7"/>
    </row>
    <row r="78" spans="1:15" s="5" customFormat="1" ht="16.5" x14ac:dyDescent="0.3">
      <c r="A78" s="99"/>
      <c r="B78" s="47" t="s">
        <v>161</v>
      </c>
      <c r="C78" s="47" t="s">
        <v>162</v>
      </c>
      <c r="D78" s="69" t="s">
        <v>28</v>
      </c>
      <c r="E78" s="62">
        <v>0.3</v>
      </c>
      <c r="F78" s="48">
        <v>927700</v>
      </c>
      <c r="G78" s="37"/>
      <c r="H78" s="27"/>
      <c r="I78" s="27"/>
      <c r="J78" s="33"/>
      <c r="K78" s="31"/>
      <c r="L78" s="24"/>
      <c r="M78" s="85">
        <f t="shared" si="15"/>
        <v>927700</v>
      </c>
      <c r="N78" s="77"/>
      <c r="O78" s="7"/>
    </row>
    <row r="79" spans="1:15" s="5" customFormat="1" ht="16.5" x14ac:dyDescent="0.3">
      <c r="A79" s="99"/>
      <c r="B79" s="65" t="s">
        <v>168</v>
      </c>
      <c r="C79" s="47" t="s">
        <v>169</v>
      </c>
      <c r="D79" s="69" t="s">
        <v>28</v>
      </c>
      <c r="E79" s="62">
        <v>0.8</v>
      </c>
      <c r="F79" s="63" t="s">
        <v>201</v>
      </c>
      <c r="G79" s="37"/>
      <c r="H79" s="27"/>
      <c r="I79" s="27"/>
      <c r="J79" s="33"/>
      <c r="K79" s="31"/>
      <c r="L79" s="24"/>
      <c r="M79" s="86" t="str">
        <f>F79</f>
        <v>1.532,285</v>
      </c>
      <c r="N79" s="77"/>
      <c r="O79" s="7"/>
    </row>
    <row r="80" spans="1:15" s="5" customFormat="1" ht="16.5" x14ac:dyDescent="0.3">
      <c r="A80" s="99"/>
      <c r="B80" s="65" t="s">
        <v>170</v>
      </c>
      <c r="C80" s="47" t="s">
        <v>171</v>
      </c>
      <c r="D80" s="69" t="s">
        <v>28</v>
      </c>
      <c r="E80" s="62">
        <v>0.65</v>
      </c>
      <c r="F80" s="64">
        <v>816390</v>
      </c>
      <c r="G80" s="37"/>
      <c r="H80" s="27"/>
      <c r="I80" s="27"/>
      <c r="J80" s="33"/>
      <c r="K80" s="31"/>
      <c r="L80" s="24"/>
      <c r="M80" s="85">
        <f t="shared" ref="M80:M105" si="17">F80</f>
        <v>816390</v>
      </c>
      <c r="N80" s="77"/>
      <c r="O80" s="7"/>
    </row>
    <row r="81" spans="1:15" s="5" customFormat="1" ht="16.5" x14ac:dyDescent="0.3">
      <c r="A81" s="99"/>
      <c r="B81" s="65" t="s">
        <v>172</v>
      </c>
      <c r="C81" s="47" t="s">
        <v>173</v>
      </c>
      <c r="D81" s="69" t="s">
        <v>28</v>
      </c>
      <c r="E81" s="62">
        <v>0.6</v>
      </c>
      <c r="F81" s="64">
        <v>3204122</v>
      </c>
      <c r="G81" s="37"/>
      <c r="H81" s="27"/>
      <c r="I81" s="27"/>
      <c r="J81" s="33"/>
      <c r="K81" s="31"/>
      <c r="L81" s="24"/>
      <c r="M81" s="85">
        <f t="shared" si="17"/>
        <v>3204122</v>
      </c>
      <c r="N81" s="77"/>
      <c r="O81" s="7"/>
    </row>
    <row r="82" spans="1:15" s="5" customFormat="1" ht="16.5" x14ac:dyDescent="0.3">
      <c r="A82" s="99"/>
      <c r="B82" s="65" t="s">
        <v>174</v>
      </c>
      <c r="C82" s="47" t="s">
        <v>175</v>
      </c>
      <c r="D82" s="69" t="s">
        <v>28</v>
      </c>
      <c r="E82" s="62">
        <v>0.52</v>
      </c>
      <c r="F82" s="64">
        <v>169820</v>
      </c>
      <c r="G82" s="37"/>
      <c r="H82" s="27"/>
      <c r="I82" s="27"/>
      <c r="J82" s="33"/>
      <c r="K82" s="31"/>
      <c r="L82" s="24"/>
      <c r="M82" s="85">
        <f t="shared" si="17"/>
        <v>169820</v>
      </c>
      <c r="N82" s="77"/>
      <c r="O82" s="7"/>
    </row>
    <row r="83" spans="1:15" s="5" customFormat="1" ht="16.5" x14ac:dyDescent="0.3">
      <c r="A83" s="99"/>
      <c r="B83" s="65" t="s">
        <v>176</v>
      </c>
      <c r="C83" s="47" t="s">
        <v>177</v>
      </c>
      <c r="D83" s="69" t="s">
        <v>28</v>
      </c>
      <c r="E83" s="62">
        <v>0.54</v>
      </c>
      <c r="F83" s="64">
        <v>268092</v>
      </c>
      <c r="G83" s="37"/>
      <c r="H83" s="27"/>
      <c r="I83" s="27"/>
      <c r="J83" s="33"/>
      <c r="K83" s="31"/>
      <c r="L83" s="24"/>
      <c r="M83" s="85">
        <f t="shared" si="17"/>
        <v>268092</v>
      </c>
      <c r="N83" s="77"/>
      <c r="O83" s="7"/>
    </row>
    <row r="84" spans="1:15" s="5" customFormat="1" ht="16.5" x14ac:dyDescent="0.3">
      <c r="A84" s="99"/>
      <c r="B84" s="65" t="s">
        <v>178</v>
      </c>
      <c r="C84" s="47" t="s">
        <v>179</v>
      </c>
      <c r="D84" s="69" t="s">
        <v>28</v>
      </c>
      <c r="E84" s="62">
        <v>0.73</v>
      </c>
      <c r="F84" s="64">
        <v>655349</v>
      </c>
      <c r="G84" s="37"/>
      <c r="H84" s="27"/>
      <c r="I84" s="27"/>
      <c r="J84" s="33"/>
      <c r="K84" s="31"/>
      <c r="L84" s="24"/>
      <c r="M84" s="85">
        <f t="shared" si="17"/>
        <v>655349</v>
      </c>
      <c r="N84" s="77"/>
      <c r="O84" s="7"/>
    </row>
    <row r="85" spans="1:15" s="5" customFormat="1" ht="16.5" x14ac:dyDescent="0.3">
      <c r="A85" s="99"/>
      <c r="B85" s="65" t="s">
        <v>180</v>
      </c>
      <c r="C85" s="47" t="s">
        <v>181</v>
      </c>
      <c r="D85" s="69" t="s">
        <v>28</v>
      </c>
      <c r="E85" s="62">
        <v>0.52</v>
      </c>
      <c r="F85" s="64">
        <v>153314</v>
      </c>
      <c r="G85" s="37"/>
      <c r="H85" s="27"/>
      <c r="I85" s="27"/>
      <c r="J85" s="33"/>
      <c r="K85" s="31"/>
      <c r="L85" s="24"/>
      <c r="M85" s="85">
        <f t="shared" si="17"/>
        <v>153314</v>
      </c>
      <c r="N85" s="77"/>
      <c r="O85" s="7"/>
    </row>
    <row r="86" spans="1:15" s="5" customFormat="1" ht="16.5" x14ac:dyDescent="0.3">
      <c r="A86" s="99"/>
      <c r="B86" s="65"/>
      <c r="C86" s="47"/>
      <c r="D86" s="69"/>
      <c r="E86" s="62"/>
      <c r="F86" s="64"/>
      <c r="G86" s="37"/>
      <c r="H86" s="27"/>
      <c r="I86" s="27"/>
      <c r="J86" s="33"/>
      <c r="K86" s="31"/>
      <c r="L86" s="24"/>
      <c r="M86" s="85"/>
      <c r="N86" s="77"/>
      <c r="O86" s="7"/>
    </row>
    <row r="87" spans="1:15" s="5" customFormat="1" ht="16.5" x14ac:dyDescent="0.3">
      <c r="A87" s="102" t="s">
        <v>236</v>
      </c>
      <c r="B87" s="65" t="s">
        <v>182</v>
      </c>
      <c r="C87" s="56" t="s">
        <v>183</v>
      </c>
      <c r="D87" s="69"/>
      <c r="E87" s="47"/>
      <c r="F87" s="91">
        <f>F88</f>
        <v>17000000</v>
      </c>
      <c r="G87" s="91">
        <f t="shared" ref="G87:M87" si="18">G88</f>
        <v>0</v>
      </c>
      <c r="H87" s="91">
        <f t="shared" si="18"/>
        <v>0</v>
      </c>
      <c r="I87" s="91">
        <f t="shared" si="18"/>
        <v>0</v>
      </c>
      <c r="J87" s="91">
        <f t="shared" si="18"/>
        <v>0</v>
      </c>
      <c r="K87" s="91">
        <f t="shared" si="18"/>
        <v>0</v>
      </c>
      <c r="L87" s="91">
        <f t="shared" si="18"/>
        <v>0</v>
      </c>
      <c r="M87" s="91">
        <f t="shared" si="18"/>
        <v>17000000</v>
      </c>
      <c r="N87" s="77"/>
      <c r="O87" s="7"/>
    </row>
    <row r="88" spans="1:15" s="5" customFormat="1" ht="16.5" x14ac:dyDescent="0.3">
      <c r="A88" s="99"/>
      <c r="B88" s="65" t="s">
        <v>184</v>
      </c>
      <c r="C88" s="47" t="s">
        <v>185</v>
      </c>
      <c r="D88" s="69" t="s">
        <v>28</v>
      </c>
      <c r="E88" s="47" t="s">
        <v>196</v>
      </c>
      <c r="F88" s="64">
        <v>17000000</v>
      </c>
      <c r="G88" s="37"/>
      <c r="H88" s="27"/>
      <c r="I88" s="27"/>
      <c r="J88" s="33"/>
      <c r="K88" s="31"/>
      <c r="L88" s="24"/>
      <c r="M88" s="85">
        <f t="shared" si="17"/>
        <v>17000000</v>
      </c>
      <c r="N88" s="77"/>
      <c r="O88" s="7"/>
    </row>
    <row r="89" spans="1:15" s="5" customFormat="1" ht="16.5" x14ac:dyDescent="0.3">
      <c r="A89" s="99"/>
      <c r="B89" s="65"/>
      <c r="C89" s="47"/>
      <c r="D89" s="69"/>
      <c r="E89" s="47"/>
      <c r="F89" s="64"/>
      <c r="G89" s="37"/>
      <c r="H89" s="27"/>
      <c r="I89" s="27"/>
      <c r="J89" s="33"/>
      <c r="K89" s="31"/>
      <c r="L89" s="24"/>
      <c r="M89" s="85"/>
      <c r="N89" s="77"/>
      <c r="O89" s="7"/>
    </row>
    <row r="90" spans="1:15" s="5" customFormat="1" ht="31.5" x14ac:dyDescent="0.3">
      <c r="A90" s="99"/>
      <c r="B90" s="65" t="s">
        <v>186</v>
      </c>
      <c r="C90" s="56" t="s">
        <v>187</v>
      </c>
      <c r="D90" s="69"/>
      <c r="E90" s="47"/>
      <c r="F90" s="92">
        <f>SUM(F91:F97)</f>
        <v>43782320</v>
      </c>
      <c r="G90" s="92">
        <f t="shared" ref="G90:M90" si="19">SUM(G91:G97)</f>
        <v>0</v>
      </c>
      <c r="H90" s="92">
        <f t="shared" si="19"/>
        <v>0</v>
      </c>
      <c r="I90" s="92">
        <f t="shared" si="19"/>
        <v>0</v>
      </c>
      <c r="J90" s="92">
        <f t="shared" si="19"/>
        <v>0</v>
      </c>
      <c r="K90" s="92">
        <f t="shared" si="19"/>
        <v>0</v>
      </c>
      <c r="L90" s="92">
        <f t="shared" si="19"/>
        <v>0</v>
      </c>
      <c r="M90" s="92">
        <f t="shared" si="19"/>
        <v>43782320</v>
      </c>
      <c r="N90" s="77"/>
      <c r="O90" s="7"/>
    </row>
    <row r="91" spans="1:15" s="5" customFormat="1" ht="16.5" x14ac:dyDescent="0.3">
      <c r="A91" s="99"/>
      <c r="B91" s="65" t="s">
        <v>188</v>
      </c>
      <c r="C91" s="47" t="s">
        <v>189</v>
      </c>
      <c r="D91" s="69" t="s">
        <v>28</v>
      </c>
      <c r="E91" s="47" t="s">
        <v>197</v>
      </c>
      <c r="F91" s="66">
        <v>17830000</v>
      </c>
      <c r="G91" s="37"/>
      <c r="H91" s="27"/>
      <c r="I91" s="27"/>
      <c r="J91" s="33"/>
      <c r="K91" s="31"/>
      <c r="L91" s="24"/>
      <c r="M91" s="85">
        <f t="shared" si="17"/>
        <v>17830000</v>
      </c>
      <c r="N91" s="77"/>
      <c r="O91" s="7"/>
    </row>
    <row r="92" spans="1:15" s="5" customFormat="1" ht="16.5" x14ac:dyDescent="0.3">
      <c r="A92" s="99"/>
      <c r="B92" s="65" t="s">
        <v>190</v>
      </c>
      <c r="C92" s="47" t="s">
        <v>191</v>
      </c>
      <c r="D92" s="69" t="s">
        <v>28</v>
      </c>
      <c r="E92" s="47" t="s">
        <v>198</v>
      </c>
      <c r="F92" s="66">
        <v>8767310</v>
      </c>
      <c r="G92" s="37"/>
      <c r="H92" s="27"/>
      <c r="I92" s="27"/>
      <c r="J92" s="33"/>
      <c r="K92" s="31"/>
      <c r="L92" s="24"/>
      <c r="M92" s="85">
        <f t="shared" si="17"/>
        <v>8767310</v>
      </c>
      <c r="N92" s="77"/>
      <c r="O92" s="7"/>
    </row>
    <row r="93" spans="1:15" s="5" customFormat="1" ht="16.5" x14ac:dyDescent="0.3">
      <c r="A93" s="99"/>
      <c r="B93" s="65" t="s">
        <v>192</v>
      </c>
      <c r="C93" s="47" t="s">
        <v>193</v>
      </c>
      <c r="D93" s="69" t="s">
        <v>28</v>
      </c>
      <c r="E93" s="47" t="s">
        <v>199</v>
      </c>
      <c r="F93" s="66">
        <v>7000000</v>
      </c>
      <c r="G93" s="37"/>
      <c r="H93" s="27"/>
      <c r="I93" s="27"/>
      <c r="J93" s="33"/>
      <c r="K93" s="31"/>
      <c r="L93" s="24"/>
      <c r="M93" s="85">
        <f t="shared" si="17"/>
        <v>7000000</v>
      </c>
      <c r="N93" s="77"/>
      <c r="O93" s="7"/>
    </row>
    <row r="94" spans="1:15" s="5" customFormat="1" ht="16.5" x14ac:dyDescent="0.3">
      <c r="A94" s="99"/>
      <c r="B94" s="65" t="s">
        <v>194</v>
      </c>
      <c r="C94" s="47" t="s">
        <v>195</v>
      </c>
      <c r="D94" s="69" t="s">
        <v>28</v>
      </c>
      <c r="E94" s="47" t="s">
        <v>200</v>
      </c>
      <c r="F94" s="66">
        <v>789000</v>
      </c>
      <c r="G94" s="37"/>
      <c r="H94" s="27"/>
      <c r="I94" s="27"/>
      <c r="J94" s="33"/>
      <c r="K94" s="31"/>
      <c r="L94" s="24"/>
      <c r="M94" s="85">
        <f t="shared" si="17"/>
        <v>789000</v>
      </c>
      <c r="N94" s="77"/>
      <c r="O94" s="7"/>
    </row>
    <row r="95" spans="1:15" s="5" customFormat="1" ht="16.5" x14ac:dyDescent="0.3">
      <c r="A95" s="99"/>
      <c r="B95" s="47" t="s">
        <v>186</v>
      </c>
      <c r="C95" s="47" t="s">
        <v>202</v>
      </c>
      <c r="D95" s="69" t="s">
        <v>28</v>
      </c>
      <c r="E95" s="47" t="s">
        <v>215</v>
      </c>
      <c r="F95" s="67">
        <v>260130</v>
      </c>
      <c r="G95" s="37"/>
      <c r="H95" s="27"/>
      <c r="I95" s="27"/>
      <c r="J95" s="33"/>
      <c r="K95" s="31"/>
      <c r="L95" s="24"/>
      <c r="M95" s="85">
        <f t="shared" si="17"/>
        <v>260130</v>
      </c>
      <c r="N95" s="77"/>
      <c r="O95" s="7"/>
    </row>
    <row r="96" spans="1:15" s="5" customFormat="1" ht="16.5" x14ac:dyDescent="0.3">
      <c r="A96" s="99"/>
      <c r="B96" s="47" t="s">
        <v>186</v>
      </c>
      <c r="C96" s="47" t="s">
        <v>203</v>
      </c>
      <c r="D96" s="69" t="s">
        <v>28</v>
      </c>
      <c r="E96" s="47" t="s">
        <v>215</v>
      </c>
      <c r="F96" s="67">
        <v>8000000</v>
      </c>
      <c r="G96" s="37"/>
      <c r="H96" s="27"/>
      <c r="I96" s="27"/>
      <c r="J96" s="33"/>
      <c r="K96" s="31"/>
      <c r="L96" s="24"/>
      <c r="M96" s="85">
        <f t="shared" si="17"/>
        <v>8000000</v>
      </c>
      <c r="N96" s="77"/>
      <c r="O96" s="7"/>
    </row>
    <row r="97" spans="1:15" s="5" customFormat="1" ht="16.5" x14ac:dyDescent="0.3">
      <c r="A97" s="99"/>
      <c r="B97" s="47" t="s">
        <v>186</v>
      </c>
      <c r="C97" s="47" t="s">
        <v>204</v>
      </c>
      <c r="D97" s="69" t="s">
        <v>28</v>
      </c>
      <c r="E97" s="47" t="s">
        <v>215</v>
      </c>
      <c r="F97" s="67">
        <v>1135880</v>
      </c>
      <c r="G97" s="37"/>
      <c r="H97" s="27"/>
      <c r="I97" s="27"/>
      <c r="J97" s="33"/>
      <c r="K97" s="31"/>
      <c r="L97" s="24"/>
      <c r="M97" s="85">
        <f t="shared" si="17"/>
        <v>1135880</v>
      </c>
      <c r="N97" s="77"/>
      <c r="O97" s="7"/>
    </row>
    <row r="98" spans="1:15" s="5" customFormat="1" ht="16.5" x14ac:dyDescent="0.3">
      <c r="A98" s="99"/>
      <c r="B98" s="47"/>
      <c r="C98" s="47"/>
      <c r="D98" s="69"/>
      <c r="E98" s="47"/>
      <c r="F98" s="67"/>
      <c r="G98" s="37"/>
      <c r="H98" s="27"/>
      <c r="I98" s="27"/>
      <c r="J98" s="33"/>
      <c r="K98" s="31"/>
      <c r="L98" s="24"/>
      <c r="M98" s="85"/>
      <c r="N98" s="77"/>
      <c r="O98" s="7"/>
    </row>
    <row r="99" spans="1:15" s="5" customFormat="1" ht="16.5" x14ac:dyDescent="0.3">
      <c r="A99" s="102" t="s">
        <v>237</v>
      </c>
      <c r="B99" s="56" t="s">
        <v>205</v>
      </c>
      <c r="C99" s="56" t="s">
        <v>206</v>
      </c>
      <c r="D99" s="69"/>
      <c r="E99" s="47"/>
      <c r="F99" s="93">
        <f>SUM(F100:F102)</f>
        <v>7258210</v>
      </c>
      <c r="G99" s="93">
        <f t="shared" ref="G99:M99" si="20">SUM(G100:G102)</f>
        <v>0</v>
      </c>
      <c r="H99" s="93">
        <f t="shared" si="20"/>
        <v>0</v>
      </c>
      <c r="I99" s="93">
        <f t="shared" si="20"/>
        <v>0</v>
      </c>
      <c r="J99" s="93">
        <f t="shared" si="20"/>
        <v>0</v>
      </c>
      <c r="K99" s="93">
        <f t="shared" si="20"/>
        <v>0</v>
      </c>
      <c r="L99" s="93">
        <f t="shared" si="20"/>
        <v>0</v>
      </c>
      <c r="M99" s="93">
        <f t="shared" si="20"/>
        <v>7258210</v>
      </c>
      <c r="N99" s="77"/>
      <c r="O99" s="7"/>
    </row>
    <row r="100" spans="1:15" s="5" customFormat="1" ht="16.5" x14ac:dyDescent="0.3">
      <c r="A100" s="99"/>
      <c r="B100" s="47" t="s">
        <v>207</v>
      </c>
      <c r="C100" s="47" t="s">
        <v>208</v>
      </c>
      <c r="D100" s="69" t="s">
        <v>28</v>
      </c>
      <c r="E100" s="47" t="s">
        <v>216</v>
      </c>
      <c r="F100" s="68">
        <v>5182000</v>
      </c>
      <c r="G100" s="37"/>
      <c r="H100" s="27"/>
      <c r="I100" s="27"/>
      <c r="J100" s="33"/>
      <c r="K100" s="31"/>
      <c r="L100" s="24"/>
      <c r="M100" s="85">
        <f t="shared" si="17"/>
        <v>5182000</v>
      </c>
      <c r="N100" s="77"/>
      <c r="O100" s="7"/>
    </row>
    <row r="101" spans="1:15" s="5" customFormat="1" ht="16.5" x14ac:dyDescent="0.3">
      <c r="A101" s="99"/>
      <c r="B101" s="47" t="s">
        <v>209</v>
      </c>
      <c r="C101" s="47" t="s">
        <v>210</v>
      </c>
      <c r="D101" s="69" t="s">
        <v>28</v>
      </c>
      <c r="E101" s="47" t="s">
        <v>217</v>
      </c>
      <c r="F101" s="68">
        <v>1484380</v>
      </c>
      <c r="G101" s="37"/>
      <c r="H101" s="27"/>
      <c r="I101" s="27"/>
      <c r="J101" s="33"/>
      <c r="K101" s="31"/>
      <c r="L101" s="24"/>
      <c r="M101" s="85">
        <f t="shared" si="17"/>
        <v>1484380</v>
      </c>
      <c r="N101" s="77"/>
      <c r="O101" s="7"/>
    </row>
    <row r="102" spans="1:15" s="5" customFormat="1" ht="16.5" x14ac:dyDescent="0.3">
      <c r="A102" s="99"/>
      <c r="B102" s="47" t="s">
        <v>205</v>
      </c>
      <c r="C102" s="47" t="s">
        <v>98</v>
      </c>
      <c r="D102" s="69" t="s">
        <v>28</v>
      </c>
      <c r="E102" s="47" t="s">
        <v>218</v>
      </c>
      <c r="F102" s="68">
        <v>591830</v>
      </c>
      <c r="G102" s="37"/>
      <c r="H102" s="27"/>
      <c r="I102" s="27"/>
      <c r="J102" s="33"/>
      <c r="K102" s="31"/>
      <c r="L102" s="24"/>
      <c r="M102" s="85">
        <f t="shared" si="17"/>
        <v>591830</v>
      </c>
      <c r="N102" s="77"/>
      <c r="O102" s="7"/>
    </row>
    <row r="103" spans="1:15" s="5" customFormat="1" ht="16.5" x14ac:dyDescent="0.3">
      <c r="A103" s="99"/>
      <c r="B103" s="47"/>
      <c r="C103" s="47"/>
      <c r="D103" s="69"/>
      <c r="E103" s="47"/>
      <c r="F103" s="68"/>
      <c r="G103" s="37"/>
      <c r="H103" s="27"/>
      <c r="I103" s="27"/>
      <c r="J103" s="33"/>
      <c r="K103" s="31"/>
      <c r="L103" s="24"/>
      <c r="M103" s="85"/>
      <c r="N103" s="77"/>
      <c r="O103" s="7"/>
    </row>
    <row r="104" spans="1:15" s="5" customFormat="1" ht="16.5" x14ac:dyDescent="0.3">
      <c r="A104" s="102" t="s">
        <v>238</v>
      </c>
      <c r="B104" s="56" t="s">
        <v>211</v>
      </c>
      <c r="C104" s="56" t="s">
        <v>212</v>
      </c>
      <c r="D104" s="69"/>
      <c r="E104" s="47"/>
      <c r="F104" s="93">
        <f>F105</f>
        <v>987000</v>
      </c>
      <c r="G104" s="93">
        <f t="shared" ref="G104:M104" si="21">G105</f>
        <v>0</v>
      </c>
      <c r="H104" s="93">
        <f t="shared" si="21"/>
        <v>0</v>
      </c>
      <c r="I104" s="93">
        <f t="shared" si="21"/>
        <v>0</v>
      </c>
      <c r="J104" s="93">
        <f t="shared" si="21"/>
        <v>0</v>
      </c>
      <c r="K104" s="93">
        <f t="shared" si="21"/>
        <v>0</v>
      </c>
      <c r="L104" s="93">
        <f t="shared" si="21"/>
        <v>0</v>
      </c>
      <c r="M104" s="93">
        <f t="shared" si="21"/>
        <v>987000</v>
      </c>
      <c r="N104" s="77"/>
      <c r="O104" s="7"/>
    </row>
    <row r="105" spans="1:15" s="5" customFormat="1" ht="16.5" x14ac:dyDescent="0.3">
      <c r="A105" s="99"/>
      <c r="B105" s="47" t="s">
        <v>213</v>
      </c>
      <c r="C105" s="47" t="s">
        <v>214</v>
      </c>
      <c r="D105" s="69" t="s">
        <v>28</v>
      </c>
      <c r="E105" s="62">
        <v>0.75</v>
      </c>
      <c r="F105" s="68">
        <v>987000</v>
      </c>
      <c r="G105" s="37"/>
      <c r="H105" s="27"/>
      <c r="I105" s="27"/>
      <c r="J105" s="33"/>
      <c r="K105" s="31"/>
      <c r="L105" s="24"/>
      <c r="M105" s="85">
        <f t="shared" si="17"/>
        <v>987000</v>
      </c>
      <c r="N105" s="77"/>
      <c r="O105" s="7"/>
    </row>
    <row r="106" spans="1:15" s="5" customFormat="1" ht="16.5" x14ac:dyDescent="0.3">
      <c r="A106" s="99"/>
      <c r="B106" s="47"/>
      <c r="C106" s="103"/>
      <c r="D106" s="69"/>
      <c r="E106" s="62"/>
      <c r="F106" s="68"/>
      <c r="G106" s="37"/>
      <c r="H106" s="27"/>
      <c r="I106" s="27"/>
      <c r="J106" s="33"/>
      <c r="K106" s="38"/>
      <c r="L106" s="24"/>
      <c r="M106" s="85"/>
      <c r="N106" s="77"/>
      <c r="O106" s="7"/>
    </row>
    <row r="107" spans="1:15" s="5" customFormat="1" ht="16.5" x14ac:dyDescent="0.3">
      <c r="A107" s="104"/>
      <c r="B107" s="105"/>
      <c r="C107" s="106"/>
      <c r="D107" s="36"/>
      <c r="E107" s="107"/>
      <c r="F107" s="108"/>
      <c r="G107" s="109"/>
      <c r="H107" s="109"/>
      <c r="I107" s="109"/>
      <c r="J107" s="110"/>
      <c r="K107" s="38"/>
      <c r="L107" s="111"/>
      <c r="M107" s="111"/>
      <c r="N107" s="112"/>
      <c r="O107" s="7"/>
    </row>
    <row r="108" spans="1:15" ht="24" customHeight="1" x14ac:dyDescent="0.25">
      <c r="A108" s="113"/>
      <c r="B108" s="114"/>
      <c r="C108" s="148" t="s">
        <v>219</v>
      </c>
      <c r="D108" s="149"/>
      <c r="E108" s="150"/>
      <c r="F108" s="115">
        <f>F10+F24+F34+F38+F43+F46+F51+F54+F57+F61+F68+F72+F87+F90+F99+F104</f>
        <v>151153273</v>
      </c>
      <c r="G108" s="116"/>
      <c r="H108" s="116"/>
      <c r="I108" s="116"/>
      <c r="J108" s="116"/>
      <c r="K108" s="117"/>
      <c r="L108" s="116"/>
      <c r="M108" s="118">
        <f>SUM(M11:M107)</f>
        <v>270752846</v>
      </c>
      <c r="N108" s="119"/>
    </row>
    <row r="109" spans="1:15" ht="15" customHeight="1" x14ac:dyDescent="0.25">
      <c r="A109" s="9"/>
      <c r="B109" s="8"/>
      <c r="C109" s="8"/>
      <c r="D109" s="10"/>
      <c r="E109" s="10"/>
      <c r="F109" s="8"/>
      <c r="G109" s="8"/>
      <c r="H109" s="8"/>
      <c r="I109" s="8"/>
      <c r="J109" s="8"/>
      <c r="L109" s="8"/>
      <c r="M109" s="11"/>
      <c r="N109" s="8"/>
    </row>
    <row r="110" spans="1:15" ht="15" customHeight="1" x14ac:dyDescent="0.25">
      <c r="D110" s="6"/>
      <c r="E110" s="6"/>
      <c r="L110" s="164" t="s">
        <v>240</v>
      </c>
      <c r="M110" s="164"/>
      <c r="N110" s="164"/>
    </row>
    <row r="111" spans="1:15" ht="15" customHeight="1" x14ac:dyDescent="0.25">
      <c r="D111" s="6"/>
      <c r="E111" s="6"/>
      <c r="L111" s="165" t="s">
        <v>256</v>
      </c>
      <c r="M111" s="165"/>
      <c r="N111" s="165"/>
    </row>
    <row r="112" spans="1:15" ht="15" customHeight="1" x14ac:dyDescent="0.25">
      <c r="D112" s="6"/>
      <c r="E112" s="6"/>
      <c r="K112" s="139"/>
      <c r="L112" s="139"/>
      <c r="M112" s="140"/>
      <c r="N112" s="139"/>
    </row>
    <row r="113" spans="1:14" ht="15" customHeight="1" x14ac:dyDescent="0.25">
      <c r="D113" s="6"/>
      <c r="E113" s="6"/>
      <c r="L113" s="166" t="s">
        <v>241</v>
      </c>
      <c r="M113" s="166"/>
      <c r="N113" s="166"/>
    </row>
    <row r="114" spans="1:14" ht="15" customHeight="1" x14ac:dyDescent="0.25">
      <c r="D114" s="6"/>
      <c r="E114" s="6"/>
      <c r="L114" s="166" t="s">
        <v>242</v>
      </c>
      <c r="M114" s="166"/>
      <c r="N114" s="166"/>
    </row>
    <row r="115" spans="1:14" ht="15" customHeight="1" x14ac:dyDescent="0.25">
      <c r="D115" s="6"/>
      <c r="E115" s="6"/>
      <c r="L115" s="166" t="s">
        <v>243</v>
      </c>
      <c r="M115" s="166"/>
      <c r="N115" s="166"/>
    </row>
    <row r="116" spans="1:14" ht="15" customHeight="1" x14ac:dyDescent="0.25">
      <c r="D116" s="6"/>
      <c r="E116" s="6"/>
      <c r="K116" s="139"/>
      <c r="L116" s="139"/>
      <c r="M116" s="140"/>
      <c r="N116" s="139"/>
    </row>
    <row r="117" spans="1:14" ht="15" customHeight="1" x14ac:dyDescent="0.25">
      <c r="A117" s="168" t="s">
        <v>244</v>
      </c>
      <c r="B117" s="168"/>
      <c r="C117" s="168"/>
      <c r="D117" s="168"/>
      <c r="E117" s="168"/>
      <c r="F117" s="168"/>
      <c r="G117" s="168"/>
      <c r="H117" s="168"/>
      <c r="I117" s="168"/>
      <c r="J117" s="142"/>
    </row>
    <row r="118" spans="1:14" ht="15" customHeight="1" x14ac:dyDescent="0.25">
      <c r="A118" s="168" t="s">
        <v>255</v>
      </c>
      <c r="B118" s="168"/>
      <c r="C118" s="168"/>
      <c r="D118" s="168"/>
      <c r="E118" s="168"/>
      <c r="F118" s="168"/>
      <c r="G118" s="168"/>
      <c r="H118" s="168"/>
      <c r="I118" s="168"/>
      <c r="J118" s="142"/>
    </row>
    <row r="119" spans="1:14" ht="15" customHeight="1" x14ac:dyDescent="0.25">
      <c r="A119" s="169"/>
      <c r="B119" s="169"/>
      <c r="C119" s="169"/>
      <c r="D119" s="169"/>
      <c r="E119" s="169"/>
      <c r="F119" s="169"/>
      <c r="G119" s="169"/>
      <c r="H119" s="169"/>
      <c r="I119" s="169"/>
      <c r="J119" s="142"/>
    </row>
    <row r="120" spans="1:14" ht="15" customHeight="1" x14ac:dyDescent="0.25">
      <c r="A120" s="167" t="s">
        <v>250</v>
      </c>
      <c r="B120" s="167"/>
      <c r="C120" s="167"/>
      <c r="D120" s="145"/>
      <c r="E120" s="145"/>
      <c r="F120" s="145"/>
      <c r="G120" s="145"/>
      <c r="H120" s="145"/>
      <c r="I120" s="145"/>
      <c r="J120" s="142"/>
    </row>
    <row r="121" spans="1:14" ht="15" customHeight="1" x14ac:dyDescent="0.25">
      <c r="A121" s="167" t="s">
        <v>251</v>
      </c>
      <c r="B121" s="167"/>
      <c r="C121" s="167"/>
      <c r="D121" s="145"/>
      <c r="E121" s="145"/>
      <c r="F121" s="145"/>
      <c r="G121" s="145"/>
      <c r="H121" s="145"/>
      <c r="I121" s="145"/>
      <c r="J121" s="142"/>
    </row>
    <row r="122" spans="1:14" ht="15" customHeight="1" x14ac:dyDescent="0.25">
      <c r="A122" s="167" t="s">
        <v>254</v>
      </c>
      <c r="B122" s="167"/>
      <c r="C122" s="167"/>
      <c r="D122" s="146"/>
      <c r="E122" s="146"/>
      <c r="F122" s="146"/>
      <c r="G122" s="146"/>
      <c r="H122" s="146"/>
      <c r="I122" s="146"/>
      <c r="J122" s="142"/>
    </row>
    <row r="123" spans="1:14" ht="15" customHeight="1" x14ac:dyDescent="0.25">
      <c r="A123" s="167" t="s">
        <v>252</v>
      </c>
      <c r="B123" s="167"/>
      <c r="C123" s="167"/>
      <c r="D123" s="145"/>
      <c r="E123" s="145"/>
      <c r="F123" s="145"/>
      <c r="G123" s="145"/>
      <c r="H123" s="145"/>
      <c r="I123" s="145"/>
      <c r="J123" s="142"/>
    </row>
    <row r="124" spans="1:14" ht="15" customHeight="1" x14ac:dyDescent="0.25">
      <c r="A124" s="167" t="s">
        <v>253</v>
      </c>
      <c r="B124" s="167"/>
      <c r="C124" s="167"/>
      <c r="D124" s="145"/>
      <c r="E124" s="145"/>
      <c r="F124" s="145"/>
      <c r="G124" s="145"/>
      <c r="H124" s="145"/>
      <c r="I124" s="145"/>
      <c r="J124" s="142"/>
    </row>
    <row r="125" spans="1:14" ht="15" customHeight="1" x14ac:dyDescent="0.25">
      <c r="A125" s="169"/>
      <c r="B125" s="169"/>
      <c r="C125" s="169"/>
      <c r="D125" s="169"/>
      <c r="E125" s="169"/>
      <c r="F125" s="169"/>
      <c r="G125" s="169"/>
      <c r="H125" s="169"/>
      <c r="I125" s="169"/>
      <c r="J125" s="142"/>
    </row>
    <row r="126" spans="1:14" x14ac:dyDescent="0.25">
      <c r="A126" s="141" t="s">
        <v>261</v>
      </c>
      <c r="B126" s="141"/>
      <c r="C126" s="141"/>
      <c r="D126" s="141"/>
      <c r="E126" s="141"/>
      <c r="F126" s="141"/>
      <c r="G126" s="141"/>
      <c r="H126" s="141"/>
      <c r="I126" s="141"/>
      <c r="J126" s="141"/>
    </row>
    <row r="127" spans="1:14" ht="17.25" x14ac:dyDescent="0.25">
      <c r="A127" s="169"/>
      <c r="B127" s="169"/>
      <c r="C127" s="169"/>
      <c r="D127" s="169"/>
      <c r="E127" s="169"/>
      <c r="F127" s="169"/>
      <c r="G127" s="169"/>
      <c r="H127" s="169"/>
      <c r="I127" s="169"/>
      <c r="J127" s="142"/>
    </row>
    <row r="128" spans="1:14" ht="17.25" x14ac:dyDescent="0.25">
      <c r="A128" s="170" t="s">
        <v>245</v>
      </c>
      <c r="B128" s="170"/>
      <c r="C128" s="170"/>
      <c r="D128" s="170"/>
      <c r="E128" s="170"/>
      <c r="F128" s="170"/>
      <c r="G128" s="170"/>
      <c r="H128" s="170"/>
      <c r="I128" s="170"/>
      <c r="J128" s="142"/>
    </row>
    <row r="129" spans="1:10" ht="17.25" x14ac:dyDescent="0.25">
      <c r="A129" s="168" t="s">
        <v>246</v>
      </c>
      <c r="B129" s="168"/>
      <c r="C129" s="168"/>
      <c r="D129" s="168"/>
      <c r="E129" s="168"/>
      <c r="F129" s="168"/>
      <c r="G129" s="168"/>
      <c r="H129" s="168"/>
      <c r="I129" s="168"/>
      <c r="J129" s="142"/>
    </row>
    <row r="130" spans="1:10" ht="17.25" x14ac:dyDescent="0.25">
      <c r="A130" s="168" t="s">
        <v>247</v>
      </c>
      <c r="B130" s="168"/>
      <c r="C130" s="168"/>
      <c r="D130" s="168"/>
      <c r="E130" s="168"/>
      <c r="F130" s="168"/>
      <c r="G130" s="168"/>
      <c r="H130" s="168"/>
      <c r="I130" s="168"/>
      <c r="J130" s="142"/>
    </row>
    <row r="131" spans="1:10" ht="17.25" x14ac:dyDescent="0.25">
      <c r="A131" s="169"/>
      <c r="B131" s="169"/>
      <c r="C131" s="169"/>
      <c r="D131" s="169"/>
      <c r="E131" s="169"/>
      <c r="F131" s="169"/>
      <c r="G131" s="169"/>
      <c r="H131" s="169"/>
      <c r="I131" s="169"/>
      <c r="J131" s="142"/>
    </row>
    <row r="132" spans="1:10" ht="17.25" x14ac:dyDescent="0.25">
      <c r="A132" s="169"/>
      <c r="B132" s="169"/>
      <c r="C132" s="169"/>
      <c r="D132" s="169"/>
      <c r="E132" s="169"/>
      <c r="F132" s="169"/>
      <c r="G132" s="169"/>
      <c r="H132" s="169"/>
      <c r="I132" s="169"/>
      <c r="J132" s="142"/>
    </row>
    <row r="133" spans="1:10" ht="17.25" x14ac:dyDescent="0.25">
      <c r="A133" s="169"/>
      <c r="B133" s="169"/>
      <c r="C133" s="169"/>
      <c r="D133" s="169"/>
      <c r="E133" s="169"/>
      <c r="F133" s="169"/>
      <c r="G133" s="169"/>
      <c r="H133" s="169"/>
      <c r="I133" s="169"/>
      <c r="J133" s="142"/>
    </row>
    <row r="134" spans="1:10" ht="17.25" x14ac:dyDescent="0.25">
      <c r="A134" s="168" t="s">
        <v>260</v>
      </c>
      <c r="B134" s="168"/>
      <c r="C134" s="168"/>
      <c r="D134" s="168"/>
      <c r="E134" s="168"/>
      <c r="F134" s="168"/>
      <c r="G134" s="168"/>
      <c r="H134" s="168"/>
      <c r="I134" s="168"/>
      <c r="J134" s="142"/>
    </row>
    <row r="135" spans="1:10" ht="17.25" x14ac:dyDescent="0.25">
      <c r="A135" s="168" t="s">
        <v>259</v>
      </c>
      <c r="B135" s="168"/>
      <c r="C135" s="168"/>
      <c r="D135" s="168"/>
      <c r="E135" s="168"/>
      <c r="F135" s="168"/>
      <c r="G135" s="168"/>
      <c r="H135" s="168"/>
      <c r="I135" s="168"/>
      <c r="J135" s="142"/>
    </row>
    <row r="136" spans="1:10" ht="17.25" x14ac:dyDescent="0.25">
      <c r="A136" s="168" t="s">
        <v>248</v>
      </c>
      <c r="B136" s="168"/>
      <c r="C136" s="168"/>
      <c r="D136" s="168"/>
      <c r="E136" s="168"/>
      <c r="F136" s="168"/>
      <c r="G136" s="168"/>
      <c r="H136" s="168"/>
      <c r="I136" s="168"/>
      <c r="J136" s="142"/>
    </row>
    <row r="137" spans="1:10" x14ac:dyDescent="0.25">
      <c r="D137" s="6"/>
      <c r="E137" s="6"/>
    </row>
    <row r="138" spans="1:10" x14ac:dyDescent="0.25">
      <c r="D138" s="6"/>
      <c r="E138" s="6"/>
    </row>
    <row r="139" spans="1:10" x14ac:dyDescent="0.25">
      <c r="D139" s="6"/>
      <c r="E139" s="6"/>
    </row>
    <row r="140" spans="1:10" x14ac:dyDescent="0.25">
      <c r="D140" s="6"/>
      <c r="E140" s="6"/>
    </row>
    <row r="141" spans="1:10" x14ac:dyDescent="0.25">
      <c r="D141" s="6"/>
      <c r="E141" s="6"/>
    </row>
    <row r="142" spans="1:10" x14ac:dyDescent="0.25">
      <c r="D142" s="6"/>
      <c r="E142" s="6"/>
    </row>
    <row r="143" spans="1:10" x14ac:dyDescent="0.25">
      <c r="D143" s="6"/>
      <c r="E143" s="6"/>
    </row>
    <row r="144" spans="1:10" x14ac:dyDescent="0.25">
      <c r="D144" s="6"/>
      <c r="E144" s="6"/>
    </row>
    <row r="145" spans="4:5" x14ac:dyDescent="0.25">
      <c r="D145" s="6"/>
      <c r="E145" s="6"/>
    </row>
    <row r="146" spans="4:5" x14ac:dyDescent="0.25">
      <c r="D146" s="6"/>
      <c r="E146" s="6"/>
    </row>
    <row r="147" spans="4:5" x14ac:dyDescent="0.25">
      <c r="D147" s="6"/>
      <c r="E147" s="6"/>
    </row>
    <row r="148" spans="4:5" x14ac:dyDescent="0.25">
      <c r="D148" s="6"/>
      <c r="E148" s="6"/>
    </row>
    <row r="149" spans="4:5" x14ac:dyDescent="0.25">
      <c r="D149" s="6"/>
      <c r="E149" s="6"/>
    </row>
    <row r="150" spans="4:5" x14ac:dyDescent="0.25">
      <c r="D150" s="6"/>
      <c r="E150" s="6"/>
    </row>
    <row r="151" spans="4:5" x14ac:dyDescent="0.25">
      <c r="D151" s="6"/>
      <c r="E151" s="6"/>
    </row>
    <row r="152" spans="4:5" x14ac:dyDescent="0.25">
      <c r="D152" s="6"/>
      <c r="E152" s="6"/>
    </row>
    <row r="153" spans="4:5" x14ac:dyDescent="0.25">
      <c r="D153" s="6"/>
      <c r="E153" s="6"/>
    </row>
    <row r="154" spans="4:5" x14ac:dyDescent="0.25">
      <c r="D154" s="6"/>
      <c r="E154" s="6"/>
    </row>
    <row r="155" spans="4:5" x14ac:dyDescent="0.25">
      <c r="D155" s="6"/>
      <c r="E155" s="6"/>
    </row>
    <row r="156" spans="4:5" x14ac:dyDescent="0.25">
      <c r="D156" s="6"/>
      <c r="E156" s="6"/>
    </row>
    <row r="157" spans="4:5" x14ac:dyDescent="0.25">
      <c r="D157" s="6"/>
      <c r="E157" s="6"/>
    </row>
    <row r="158" spans="4:5" x14ac:dyDescent="0.25">
      <c r="D158" s="6"/>
      <c r="E158" s="6"/>
    </row>
    <row r="159" spans="4:5" x14ac:dyDescent="0.25">
      <c r="D159" s="6"/>
      <c r="E159" s="6"/>
    </row>
    <row r="160" spans="4:5" x14ac:dyDescent="0.25">
      <c r="D160" s="6"/>
      <c r="E160" s="6"/>
    </row>
    <row r="161" spans="4:5" x14ac:dyDescent="0.25">
      <c r="D161" s="6"/>
      <c r="E161" s="6"/>
    </row>
    <row r="162" spans="4:5" x14ac:dyDescent="0.25">
      <c r="D162" s="6"/>
      <c r="E162" s="6"/>
    </row>
    <row r="163" spans="4:5" x14ac:dyDescent="0.25">
      <c r="D163" s="6"/>
      <c r="E163" s="6"/>
    </row>
    <row r="164" spans="4:5" x14ac:dyDescent="0.25">
      <c r="D164" s="6"/>
      <c r="E164" s="6"/>
    </row>
    <row r="165" spans="4:5" x14ac:dyDescent="0.25">
      <c r="D165" s="6"/>
      <c r="E165" s="6"/>
    </row>
    <row r="166" spans="4:5" x14ac:dyDescent="0.25">
      <c r="D166" s="6"/>
      <c r="E166" s="6"/>
    </row>
    <row r="167" spans="4:5" x14ac:dyDescent="0.25">
      <c r="D167" s="6"/>
      <c r="E167" s="6"/>
    </row>
    <row r="168" spans="4:5" x14ac:dyDescent="0.25">
      <c r="D168" s="6"/>
      <c r="E168" s="6"/>
    </row>
    <row r="169" spans="4:5" x14ac:dyDescent="0.25">
      <c r="D169" s="6"/>
      <c r="E169" s="6"/>
    </row>
    <row r="170" spans="4:5" x14ac:dyDescent="0.25">
      <c r="D170" s="6"/>
      <c r="E170" s="6"/>
    </row>
    <row r="171" spans="4:5" x14ac:dyDescent="0.25">
      <c r="D171" s="6"/>
      <c r="E171" s="6"/>
    </row>
    <row r="172" spans="4:5" x14ac:dyDescent="0.25">
      <c r="D172" s="6"/>
      <c r="E172" s="6"/>
    </row>
    <row r="173" spans="4:5" x14ac:dyDescent="0.25">
      <c r="D173" s="6"/>
      <c r="E173" s="6"/>
    </row>
    <row r="174" spans="4:5" x14ac:dyDescent="0.25">
      <c r="D174" s="6"/>
      <c r="E174" s="6"/>
    </row>
    <row r="175" spans="4:5" x14ac:dyDescent="0.25">
      <c r="D175" s="6"/>
      <c r="E175" s="6"/>
    </row>
    <row r="176" spans="4:5" x14ac:dyDescent="0.25">
      <c r="D176" s="6"/>
      <c r="E176" s="6"/>
    </row>
    <row r="177" spans="4:5" x14ac:dyDescent="0.25">
      <c r="D177" s="6"/>
      <c r="E177" s="6"/>
    </row>
    <row r="178" spans="4:5" x14ac:dyDescent="0.25">
      <c r="D178" s="6"/>
      <c r="E178" s="6"/>
    </row>
    <row r="179" spans="4:5" x14ac:dyDescent="0.25">
      <c r="D179" s="6"/>
      <c r="E179" s="6"/>
    </row>
    <row r="180" spans="4:5" x14ac:dyDescent="0.25">
      <c r="D180" s="6"/>
      <c r="E180" s="6"/>
    </row>
    <row r="181" spans="4:5" x14ac:dyDescent="0.25">
      <c r="D181" s="6"/>
      <c r="E181" s="6"/>
    </row>
    <row r="182" spans="4:5" x14ac:dyDescent="0.25">
      <c r="D182" s="6"/>
      <c r="E182" s="6"/>
    </row>
    <row r="183" spans="4:5" x14ac:dyDescent="0.25">
      <c r="D183" s="6"/>
      <c r="E183" s="6"/>
    </row>
    <row r="184" spans="4:5" x14ac:dyDescent="0.25">
      <c r="D184" s="6"/>
      <c r="E184" s="6"/>
    </row>
    <row r="185" spans="4:5" x14ac:dyDescent="0.25">
      <c r="D185" s="6"/>
      <c r="E185" s="6"/>
    </row>
    <row r="186" spans="4:5" x14ac:dyDescent="0.25">
      <c r="D186" s="6"/>
      <c r="E186" s="6"/>
    </row>
    <row r="187" spans="4:5" x14ac:dyDescent="0.25">
      <c r="D187" s="6"/>
      <c r="E187" s="6"/>
    </row>
    <row r="188" spans="4:5" x14ac:dyDescent="0.25">
      <c r="D188" s="6"/>
      <c r="E188" s="6"/>
    </row>
    <row r="189" spans="4:5" x14ac:dyDescent="0.25">
      <c r="D189" s="6"/>
      <c r="E189" s="6"/>
    </row>
    <row r="190" spans="4:5" x14ac:dyDescent="0.25">
      <c r="D190" s="6"/>
      <c r="E190" s="6"/>
    </row>
    <row r="191" spans="4:5" x14ac:dyDescent="0.25">
      <c r="D191" s="6"/>
      <c r="E191" s="6"/>
    </row>
    <row r="192" spans="4:5" x14ac:dyDescent="0.25">
      <c r="D192" s="6"/>
      <c r="E192" s="6"/>
    </row>
    <row r="193" spans="4:5" x14ac:dyDescent="0.25">
      <c r="D193" s="6"/>
      <c r="E193" s="6"/>
    </row>
  </sheetData>
  <mergeCells count="40">
    <mergeCell ref="A123:C123"/>
    <mergeCell ref="A124:C124"/>
    <mergeCell ref="A132:I132"/>
    <mergeCell ref="A133:I133"/>
    <mergeCell ref="A134:I134"/>
    <mergeCell ref="A125:I125"/>
    <mergeCell ref="A135:I135"/>
    <mergeCell ref="A136:I136"/>
    <mergeCell ref="A127:I127"/>
    <mergeCell ref="A128:I128"/>
    <mergeCell ref="A129:I129"/>
    <mergeCell ref="A130:I130"/>
    <mergeCell ref="A131:I131"/>
    <mergeCell ref="A121:C121"/>
    <mergeCell ref="A122:C122"/>
    <mergeCell ref="A117:I117"/>
    <mergeCell ref="A118:I118"/>
    <mergeCell ref="A119:I119"/>
    <mergeCell ref="A120:C120"/>
    <mergeCell ref="L110:N110"/>
    <mergeCell ref="L111:N111"/>
    <mergeCell ref="L113:N113"/>
    <mergeCell ref="L114:N114"/>
    <mergeCell ref="L115:N115"/>
    <mergeCell ref="K2:P2"/>
    <mergeCell ref="K3:P3"/>
    <mergeCell ref="J1:M1"/>
    <mergeCell ref="C108:E108"/>
    <mergeCell ref="F6:H6"/>
    <mergeCell ref="I6:K6"/>
    <mergeCell ref="F5:K5"/>
    <mergeCell ref="M5:M8"/>
    <mergeCell ref="N5:N8"/>
    <mergeCell ref="L5:L8"/>
    <mergeCell ref="A60:N60"/>
    <mergeCell ref="A5:A7"/>
    <mergeCell ref="B5:B7"/>
    <mergeCell ref="C5:C7"/>
    <mergeCell ref="D5:D7"/>
    <mergeCell ref="E5:E7"/>
  </mergeCells>
  <pageMargins left="0.78" right="0.23622047244094499" top="0.45833333333333298" bottom="0.35520833333333302" header="0.31496062992126" footer="0.31496062992126"/>
  <pageSetup paperSize="5" scale="55" orientation="landscape" horizontalDpi="4294967294" r:id="rId1"/>
  <rowBreaks count="1" manualBreakCount="1">
    <brk id="116" max="1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RKPD 2018</vt:lpstr>
      <vt:lpstr>'RKPD 2018'!Print_Area</vt:lpstr>
      <vt:lpstr>'RKPD 2018'!Print_Titles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KEUANGAN1</dc:creator>
  <cp:lastModifiedBy>USER</cp:lastModifiedBy>
  <cp:lastPrinted>2016-12-25T20:38:03Z</cp:lastPrinted>
  <dcterms:created xsi:type="dcterms:W3CDTF">2017-03-08T05:51:53Z</dcterms:created>
  <dcterms:modified xsi:type="dcterms:W3CDTF">2016-12-25T20:39:34Z</dcterms:modified>
</cp:coreProperties>
</file>